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6 Закон КК от  21.12.2016 № 44\"/>
    </mc:Choice>
  </mc:AlternateContent>
  <bookViews>
    <workbookView xWindow="120" yWindow="165" windowWidth="12120" windowHeight="9000" tabRatio="244"/>
  </bookViews>
  <sheets>
    <sheet name="Приложение 14" sheetId="11" r:id="rId1"/>
  </sheets>
  <definedNames>
    <definedName name="_xlnm._FilterDatabase" localSheetId="0" hidden="1">'Приложение 14'!$A$17:$BH$17</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14'!$A$1:$AY$65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60" i="11" l="1"/>
  <c r="AY60" i="11"/>
  <c r="C61" i="11"/>
  <c r="AY61" i="11"/>
  <c r="C62" i="11"/>
  <c r="AY62" i="11"/>
  <c r="C63" i="11"/>
  <c r="AY63" i="11"/>
  <c r="C64" i="11"/>
  <c r="AY64"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C58" i="11"/>
  <c r="AY58" i="11"/>
  <c r="C59" i="11"/>
  <c r="AY59" i="11"/>
  <c r="Z10" i="11" l="1"/>
  <c r="A13" i="11"/>
</calcChain>
</file>

<file path=xl/sharedStrings.xml><?xml version="1.0" encoding="utf-8"?>
<sst xmlns="http://schemas.openxmlformats.org/spreadsheetml/2006/main" count="226" uniqueCount="190">
  <si>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</si>
  <si>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</si>
  <si>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</si>
  <si>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</si>
  <si>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</si>
  <si>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</si>
  <si>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</si>
  <si>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</si>
  <si>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</si>
  <si>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</si>
  <si>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</si>
  <si>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</si>
  <si>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</si>
  <si>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</si>
  <si>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</si>
  <si>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</si>
  <si>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</si>
  <si>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</si>
  <si>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</si>
  <si>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</si>
  <si>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</si>
  <si>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</si>
  <si>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</si>
  <si>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</si>
  <si>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</si>
  <si>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</si>
  <si>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</si>
  <si>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</si>
  <si>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</si>
  <si>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</si>
  <si>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Хаилино"</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</si>
  <si>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</si>
  <si>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</si>
  <si>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</si>
  <si>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</si>
  <si>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</si>
  <si>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</si>
  <si>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</si>
  <si>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</si>
  <si>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</si>
  <si>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</si>
  <si>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</si>
  <si>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</si>
  <si>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</si>
  <si>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</si>
  <si>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</si>
  <si>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</si>
  <si>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</si>
  <si>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</si>
  <si>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</si>
  <si>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</si>
  <si>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</si>
  <si>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</si>
  <si>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</si>
  <si>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 краевом бюджете на 2016 год_x000D_"</t>
  </si>
  <si>
    <t>от 01.12.2015 № 710</t>
  </si>
  <si>
    <t>"Приложение 14</t>
  </si>
  <si>
    <t>"</t>
  </si>
  <si>
    <t/>
  </si>
  <si>
    <t>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</si>
  <si>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</si>
  <si>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</si>
  <si>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0410140060</t>
  </si>
  <si>
    <t>2</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</si>
  <si>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генеральные планы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</si>
  <si>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0410240060</t>
  </si>
  <si>
    <t>3</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</si>
  <si>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</si>
  <si>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</si>
  <si>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</si>
  <si>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линейных коммунальных и энергетических  объектов  в границах поселений и городских округов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</si>
  <si>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0410440070</t>
  </si>
  <si>
    <t>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</si>
  <si>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</si>
  <si>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0430109502</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</si>
  <si>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</si>
  <si>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01.01.2016 года</t>
  </si>
  <si>
    <t>6</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</si>
  <si>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</si>
  <si>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0430109602</t>
  </si>
  <si>
    <t>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</si>
  <si>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</si>
  <si>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</si>
  <si>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8</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</si>
  <si>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</si>
  <si>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</si>
  <si>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</si>
  <si>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</si>
  <si>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</si>
  <si>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</si>
  <si>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 .</t>
  </si>
  <si>
    <t>Министерство спорта и молодежной политики Камчатского края</t>
  </si>
  <si>
    <t>0460150200</t>
  </si>
  <si>
    <t>Расходы за счет средств федерального бюджета текущего года</t>
  </si>
  <si>
    <t>11</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</si>
  <si>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Мероприятия подпрограммы "Обеспечение жильем молодых семей" федеральной целевой программы "Жилище" на 2015 - 2020 годы(софинансирование за счет средств краевого бюджета).</t>
  </si>
  <si>
    <t>04601R0200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</si>
  <si>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</si>
  <si>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</si>
  <si>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</si>
  <si>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</si>
  <si>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</si>
  <si>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</si>
  <si>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</si>
  <si>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</si>
  <si>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</si>
  <si>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</si>
  <si>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</si>
  <si>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</si>
  <si>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</si>
  <si>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</si>
  <si>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</si>
  <si>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</si>
  <si>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</si>
  <si>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реализации Программы газификации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</si>
  <si>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0511040070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</si>
  <si>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</si>
  <si>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</si>
  <si>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0511140070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</si>
  <si>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</si>
  <si>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</si>
  <si>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</si>
  <si>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</si>
  <si>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</si>
  <si>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</si>
  <si>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</si>
  <si>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</si>
  <si>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</si>
  <si>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</si>
  <si>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</si>
  <si>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</si>
  <si>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</si>
  <si>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</si>
  <si>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бюджетных учреждений, расположенных в муниципальных образованиях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</si>
  <si>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0530540060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</si>
  <si>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</si>
  <si>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</si>
  <si>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</si>
  <si>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</si>
  <si>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"Профилактика правонарушений в общественных местах и на улицах, включая построение комплексной системы "Безопасный город", совершенствование контроля за соблюдением законодательства в сфере безопасности дорожного движения".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</si>
  <si>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</si>
  <si>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0710340060</t>
  </si>
  <si>
    <t>26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</si>
  <si>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</si>
  <si>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0710540060</t>
  </si>
  <si>
    <t>27</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</si>
  <si>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Основное мероприятие "Становление российского казачества, военно-патриотическое, духовно-нравственное и физическое воспитание казачьей молодежи, сохранение и развитие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</si>
  <si>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0850140060</t>
  </si>
  <si>
    <t>28</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</si>
  <si>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</si>
  <si>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</si>
  <si>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</si>
  <si>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</si>
  <si>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</si>
  <si>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</si>
  <si>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</si>
  <si>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</si>
  <si>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</si>
  <si>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</si>
  <si>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</si>
  <si>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</si>
  <si>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</si>
  <si>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1320140060</t>
  </si>
  <si>
    <t>32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</si>
  <si>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</si>
  <si>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</si>
  <si>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33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</si>
  <si>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</si>
  <si>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</si>
  <si>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34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</si>
  <si>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2014-2020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</si>
  <si>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</si>
  <si>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</si>
  <si>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</si>
  <si>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</si>
  <si>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</si>
  <si>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1810140060</t>
  </si>
  <si>
    <t>36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</si>
  <si>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</si>
  <si>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</si>
  <si>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37</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</si>
  <si>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</si>
  <si>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</si>
  <si>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38</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</si>
  <si>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</si>
  <si>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</si>
  <si>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</si>
  <si>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</si>
  <si>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Приложение 10</t>
  </si>
  <si>
    <t>от  21.12.2016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</si>
</sst>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0.00000"/>
    <numFmt numFmtId="167" formatCode="###\ ###\ ###\ ##0.00"/>
    <numFmt numFmtId="168" formatCode="#,##0.000000"/>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93">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166" fontId="13" fillId="0" borderId="6" xfId="0" applyNumberFormat="1" applyFont="1" applyFill="1" applyBorder="1" applyAlignment="1">
      <alignment horizontal="right" vertical="center"/>
    </xf>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167" fontId="2" fillId="0" borderId="0" xfId="0" applyNumberFormat="1" applyFont="1" applyFill="1" applyAlignment="1">
      <alignment horizontal="right"/>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6" xfId="0" applyNumberFormat="1" applyFont="1" applyFill="1" applyBorder="1" applyAlignment="1">
      <alignment horizontal="right" vertical="center"/>
    </xf>
    <xf numFmtId="168" fontId="10" fillId="3" borderId="6" xfId="0" applyNumberFormat="1" applyFont="1" applyFill="1" applyBorder="1" applyAlignment="1">
      <alignment horizontal="right" vertical="center"/>
    </xf>
    <xf numFmtId="166" fontId="10" fillId="0" borderId="6" xfId="0" applyNumberFormat="1" applyFont="1" applyFill="1" applyBorder="1" applyAlignment="1">
      <alignment horizontal="right" vertical="center"/>
    </xf>
    <xf numFmtId="166" fontId="10" fillId="0" borderId="7"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8" fontId="5" fillId="3" borderId="6"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8"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8"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27"/>
  <sheetViews>
    <sheetView tabSelected="1" view="pageBreakPreview" topLeftCell="Y4" zoomScale="60" zoomScaleNormal="50" workbookViewId="0">
      <selection activeCell="Z5" sqref="Z5"/>
    </sheetView>
  </sheetViews>
  <sheetFormatPr defaultRowHeight="15.75" x14ac:dyDescent="0.25"/>
  <cols>
    <col min="1" max="1" width="9.140625" style="8"/>
    <col min="2" max="2" width="47.140625" style="5" customWidth="1"/>
    <col min="3" max="3" width="21.42578125" style="3" customWidth="1"/>
    <col min="4" max="4" width="27.42578125" style="5" customWidth="1"/>
    <col min="5" max="50" width="20.7109375" style="1" customWidth="1"/>
    <col min="51" max="51" width="24.7109375" style="1" customWidth="1"/>
    <col min="52" max="52" width="9.140625" style="3"/>
    <col min="53" max="16384" width="9.140625" style="1"/>
  </cols>
  <sheetData>
    <row r="1" spans="1:52" ht="23.25" x14ac:dyDescent="0.35">
      <c r="A1" s="8" t="s">
        <v>58</v>
      </c>
      <c r="Z1" s="44" t="s">
        <v>188</v>
      </c>
    </row>
    <row r="2" spans="1:52" ht="23.25" x14ac:dyDescent="0.35">
      <c r="Z2" s="44" t="s">
        <v>0</v>
      </c>
    </row>
    <row r="3" spans="1:52" ht="23.25" x14ac:dyDescent="0.35">
      <c r="Z3" s="44" t="s">
        <v>53</v>
      </c>
    </row>
    <row r="4" spans="1:52" ht="23.25" x14ac:dyDescent="0.35">
      <c r="Z4" s="44" t="s">
        <v>54</v>
      </c>
    </row>
    <row r="5" spans="1:52" ht="23.25" x14ac:dyDescent="0.35">
      <c r="Z5" s="44" t="s">
        <v>189</v>
      </c>
    </row>
    <row r="8" spans="1:52" ht="23.25" x14ac:dyDescent="0.35">
      <c r="A8" s="7"/>
      <c r="C8" s="46"/>
      <c r="D8" s="46"/>
      <c r="E8" s="46"/>
      <c r="F8" s="46"/>
      <c r="G8" s="46"/>
      <c r="H8" s="46"/>
      <c r="I8" s="46"/>
      <c r="J8" s="46"/>
      <c r="K8" s="46"/>
      <c r="L8" s="46"/>
      <c r="M8" s="46"/>
      <c r="N8" s="46"/>
      <c r="O8" s="46"/>
      <c r="P8" s="46"/>
      <c r="Q8" s="46"/>
      <c r="R8" s="46"/>
      <c r="S8" s="46"/>
      <c r="T8" s="46"/>
      <c r="U8" s="46"/>
      <c r="V8" s="46"/>
      <c r="W8" s="46"/>
      <c r="X8" s="46"/>
      <c r="Y8" s="46"/>
      <c r="Z8" s="44" t="s">
        <v>56</v>
      </c>
      <c r="AA8" s="46"/>
      <c r="AB8" s="46"/>
      <c r="AC8" s="46"/>
      <c r="AD8" s="46"/>
      <c r="AE8" s="46"/>
      <c r="AF8" s="46"/>
      <c r="AG8" s="46"/>
      <c r="AH8" s="46"/>
      <c r="AI8" s="46"/>
      <c r="AJ8" s="46"/>
      <c r="AK8" s="46"/>
      <c r="AL8" s="46"/>
      <c r="AM8" s="46"/>
      <c r="AN8" s="46"/>
      <c r="AO8" s="46"/>
      <c r="AP8" s="46"/>
      <c r="AQ8" s="46"/>
      <c r="AR8" s="46"/>
      <c r="AS8" s="46"/>
      <c r="AT8" s="46"/>
      <c r="AU8" s="46"/>
      <c r="AV8" s="46"/>
      <c r="AW8" s="46"/>
      <c r="AX8" s="46"/>
      <c r="AY8" s="46"/>
    </row>
    <row r="9" spans="1:52" ht="23.25" x14ac:dyDescent="0.35">
      <c r="A9" s="7"/>
      <c r="C9" s="46"/>
      <c r="D9" s="46"/>
      <c r="E9" s="46"/>
      <c r="F9" s="46"/>
      <c r="G9" s="46"/>
      <c r="H9" s="46"/>
      <c r="I9" s="46"/>
      <c r="J9" s="46"/>
      <c r="K9" s="46"/>
      <c r="L9" s="46"/>
      <c r="M9" s="46"/>
      <c r="N9" s="46"/>
      <c r="O9" s="46"/>
      <c r="P9" s="46"/>
      <c r="Q9" s="46"/>
      <c r="R9" s="46"/>
      <c r="S9" s="46"/>
      <c r="T9" s="46"/>
      <c r="U9" s="46"/>
      <c r="V9" s="46"/>
      <c r="W9" s="46"/>
      <c r="X9" s="46"/>
      <c r="Y9" s="46"/>
      <c r="Z9" s="44" t="s">
        <v>0</v>
      </c>
      <c r="AA9" s="46"/>
      <c r="AB9" s="46"/>
      <c r="AC9" s="46"/>
      <c r="AD9" s="46"/>
      <c r="AE9" s="46"/>
      <c r="AF9" s="46"/>
      <c r="AG9" s="46"/>
      <c r="AH9" s="46"/>
      <c r="AI9" s="46"/>
      <c r="AJ9" s="46"/>
      <c r="AK9" s="46"/>
      <c r="AL9" s="46"/>
      <c r="AM9" s="46"/>
      <c r="AN9" s="46"/>
      <c r="AO9" s="46"/>
      <c r="AP9" s="46"/>
      <c r="AQ9" s="46"/>
      <c r="AR9" s="46"/>
      <c r="AS9" s="46"/>
      <c r="AT9" s="46"/>
      <c r="AU9" s="46"/>
      <c r="AV9" s="46"/>
      <c r="AW9" s="46"/>
      <c r="AX9" s="46"/>
      <c r="AY9" s="46"/>
    </row>
    <row r="10" spans="1:52" ht="23.25" x14ac:dyDescent="0.35">
      <c r="A10" s="7"/>
      <c r="C10" s="46"/>
      <c r="D10" s="46"/>
      <c r="E10" s="46"/>
      <c r="F10" s="46"/>
      <c r="G10" s="46"/>
      <c r="H10" s="46"/>
      <c r="I10" s="46"/>
      <c r="J10" s="46"/>
      <c r="K10" s="46"/>
      <c r="L10" s="46"/>
      <c r="M10" s="46"/>
      <c r="N10" s="46"/>
      <c r="O10" s="46"/>
      <c r="P10" s="46"/>
      <c r="Q10" s="46"/>
      <c r="R10" s="46"/>
      <c r="S10" s="46"/>
      <c r="T10" s="46"/>
      <c r="U10" s="46"/>
      <c r="V10" s="46"/>
      <c r="W10" s="46"/>
      <c r="X10" s="46"/>
      <c r="Y10" s="46"/>
      <c r="Z10" s="44" t="str">
        <f>CONCATENATE("''О краевом бюджете на ",2016," год""")</f>
        <v>''О краевом бюджете на 2016 год"</v>
      </c>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row>
    <row r="11" spans="1:52" ht="23.25" x14ac:dyDescent="0.35">
      <c r="A11" s="7"/>
      <c r="C11" s="46"/>
      <c r="D11" s="46"/>
      <c r="E11" s="46"/>
      <c r="F11" s="46"/>
      <c r="G11" s="46"/>
      <c r="H11" s="46"/>
      <c r="I11" s="46"/>
      <c r="J11" s="46"/>
      <c r="K11" s="46"/>
      <c r="L11" s="46"/>
      <c r="M11" s="46"/>
      <c r="N11" s="46"/>
      <c r="O11" s="46"/>
      <c r="P11" s="46"/>
      <c r="Q11" s="46"/>
      <c r="R11" s="46"/>
      <c r="S11" s="46"/>
      <c r="T11" s="46"/>
      <c r="U11" s="46"/>
      <c r="V11" s="46"/>
      <c r="W11" s="46"/>
      <c r="X11" s="46"/>
      <c r="Y11" s="46"/>
      <c r="Z11" s="44" t="s">
        <v>55</v>
      </c>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row>
    <row r="12" spans="1:52" ht="23.25" x14ac:dyDescent="0.35">
      <c r="A12" s="7"/>
      <c r="C12" s="46"/>
      <c r="D12" s="46"/>
      <c r="E12" s="46"/>
      <c r="F12" s="46"/>
      <c r="G12" s="46"/>
      <c r="H12" s="46"/>
      <c r="I12" s="46"/>
      <c r="J12" s="46"/>
      <c r="K12" s="46"/>
      <c r="L12" s="46"/>
      <c r="M12" s="46"/>
      <c r="N12" s="46"/>
      <c r="O12" s="46"/>
      <c r="P12" s="46"/>
      <c r="Q12" s="46"/>
      <c r="R12" s="46"/>
      <c r="S12" s="46"/>
      <c r="T12" s="46"/>
      <c r="U12" s="46"/>
      <c r="V12" s="46"/>
      <c r="W12" s="46"/>
      <c r="X12" s="46"/>
      <c r="Y12" s="46"/>
      <c r="Z12" s="44"/>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row>
    <row r="13" spans="1:52" ht="42" customHeight="1" x14ac:dyDescent="0.35">
      <c r="A13" s="82" t="str">
        <f>CONCATENATE("Распределение субсидий бюджетам поселений, предоставляемых из краевого бюджета, на ",2016," год ",)</f>
        <v xml:space="preserve">Распределение субсидий бюджетам поселений, предоставляемых из краевого бюджета, на 2016 год </v>
      </c>
      <c r="B13" s="82"/>
      <c r="C13" s="82"/>
      <c r="D13" s="82"/>
      <c r="E13" s="82"/>
      <c r="F13" s="82"/>
      <c r="G13" s="82"/>
      <c r="H13" s="82"/>
      <c r="I13" s="82"/>
      <c r="J13" s="82"/>
      <c r="K13" s="82"/>
      <c r="L13" s="82"/>
      <c r="M13" s="82"/>
      <c r="N13" s="82"/>
      <c r="O13" s="82"/>
      <c r="P13" s="82"/>
      <c r="Q13" s="82"/>
      <c r="R13" s="82"/>
      <c r="S13" s="82"/>
      <c r="T13" s="82"/>
      <c r="U13" s="82"/>
      <c r="V13" s="82"/>
      <c r="W13" s="82"/>
      <c r="X13" s="82"/>
      <c r="Y13" s="82"/>
      <c r="Z13" s="82"/>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9"/>
    </row>
    <row r="14" spans="1:52"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43" t="s">
        <v>52</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row>
    <row r="15" spans="1:52" s="13" customFormat="1" ht="62.25" customHeight="1" x14ac:dyDescent="0.2">
      <c r="A15" s="83" t="s">
        <v>48</v>
      </c>
      <c r="B15" s="85" t="s">
        <v>1</v>
      </c>
      <c r="C15" s="91" t="s">
        <v>47</v>
      </c>
      <c r="D15" s="85" t="s">
        <v>2</v>
      </c>
      <c r="E15" s="85" t="s">
        <v>3</v>
      </c>
      <c r="F15" s="79" t="s">
        <v>4</v>
      </c>
      <c r="G15" s="87" t="s">
        <v>5</v>
      </c>
      <c r="H15" s="89" t="s">
        <v>6</v>
      </c>
      <c r="I15" s="87" t="s">
        <v>7</v>
      </c>
      <c r="J15" s="87" t="s">
        <v>8</v>
      </c>
      <c r="K15" s="79" t="s">
        <v>9</v>
      </c>
      <c r="L15" s="79" t="s">
        <v>10</v>
      </c>
      <c r="M15" s="79" t="s">
        <v>11</v>
      </c>
      <c r="N15" s="79" t="s">
        <v>12</v>
      </c>
      <c r="O15" s="79" t="s">
        <v>13</v>
      </c>
      <c r="P15" s="79" t="s">
        <v>14</v>
      </c>
      <c r="Q15" s="79" t="s">
        <v>15</v>
      </c>
      <c r="R15" s="79" t="s">
        <v>16</v>
      </c>
      <c r="S15" s="79" t="s">
        <v>17</v>
      </c>
      <c r="T15" s="79" t="s">
        <v>18</v>
      </c>
      <c r="U15" s="79" t="s">
        <v>19</v>
      </c>
      <c r="V15" s="79" t="s">
        <v>20</v>
      </c>
      <c r="W15" s="79" t="s">
        <v>21</v>
      </c>
      <c r="X15" s="79" t="s">
        <v>22</v>
      </c>
      <c r="Y15" s="79" t="s">
        <v>23</v>
      </c>
      <c r="Z15" s="79" t="s">
        <v>24</v>
      </c>
      <c r="AA15" s="79" t="s">
        <v>25</v>
      </c>
      <c r="AB15" s="79" t="s">
        <v>26</v>
      </c>
      <c r="AC15" s="79" t="s">
        <v>27</v>
      </c>
      <c r="AD15" s="80" t="s">
        <v>50</v>
      </c>
      <c r="AE15" s="79" t="s">
        <v>28</v>
      </c>
      <c r="AF15" s="79" t="s">
        <v>29</v>
      </c>
      <c r="AG15" s="79" t="s">
        <v>30</v>
      </c>
      <c r="AH15" s="79" t="s">
        <v>31</v>
      </c>
      <c r="AI15" s="79" t="s">
        <v>32</v>
      </c>
      <c r="AJ15" s="79" t="s">
        <v>33</v>
      </c>
      <c r="AK15" s="79" t="s">
        <v>34</v>
      </c>
      <c r="AL15" s="79" t="s">
        <v>35</v>
      </c>
      <c r="AM15" s="79" t="s">
        <v>36</v>
      </c>
      <c r="AN15" s="79" t="s">
        <v>37</v>
      </c>
      <c r="AO15" s="79" t="s">
        <v>38</v>
      </c>
      <c r="AP15" s="79" t="s">
        <v>39</v>
      </c>
      <c r="AQ15" s="79" t="s">
        <v>40</v>
      </c>
      <c r="AR15" s="79" t="s">
        <v>51</v>
      </c>
      <c r="AS15" s="79" t="s">
        <v>41</v>
      </c>
      <c r="AT15" s="79" t="s">
        <v>42</v>
      </c>
      <c r="AU15" s="79" t="s">
        <v>43</v>
      </c>
      <c r="AV15" s="79" t="s">
        <v>44</v>
      </c>
      <c r="AW15" s="79" t="s">
        <v>45</v>
      </c>
      <c r="AX15" s="79" t="s">
        <v>46</v>
      </c>
      <c r="AY15" s="77" t="s">
        <v>49</v>
      </c>
      <c r="AZ15" s="19"/>
    </row>
    <row r="16" spans="1:52" s="13" customFormat="1" ht="15.75" customHeight="1" x14ac:dyDescent="0.2">
      <c r="A16" s="84"/>
      <c r="B16" s="86"/>
      <c r="C16" s="92"/>
      <c r="D16" s="86"/>
      <c r="E16" s="86"/>
      <c r="F16" s="80"/>
      <c r="G16" s="88"/>
      <c r="H16" s="90"/>
      <c r="I16" s="88"/>
      <c r="J16" s="88"/>
      <c r="K16" s="80"/>
      <c r="L16" s="80"/>
      <c r="M16" s="80"/>
      <c r="N16" s="80"/>
      <c r="O16" s="80"/>
      <c r="P16" s="80"/>
      <c r="Q16" s="80"/>
      <c r="R16" s="80"/>
      <c r="S16" s="80"/>
      <c r="T16" s="80"/>
      <c r="U16" s="80"/>
      <c r="V16" s="80"/>
      <c r="W16" s="80"/>
      <c r="X16" s="80"/>
      <c r="Y16" s="80"/>
      <c r="Z16" s="80"/>
      <c r="AA16" s="80"/>
      <c r="AB16" s="80"/>
      <c r="AC16" s="80"/>
      <c r="AD16" s="81"/>
      <c r="AE16" s="80"/>
      <c r="AF16" s="80"/>
      <c r="AG16" s="80"/>
      <c r="AH16" s="80"/>
      <c r="AI16" s="80"/>
      <c r="AJ16" s="80"/>
      <c r="AK16" s="80"/>
      <c r="AL16" s="80"/>
      <c r="AM16" s="80"/>
      <c r="AN16" s="80"/>
      <c r="AO16" s="80"/>
      <c r="AP16" s="80"/>
      <c r="AQ16" s="80"/>
      <c r="AR16" s="80"/>
      <c r="AS16" s="80"/>
      <c r="AT16" s="80"/>
      <c r="AU16" s="80"/>
      <c r="AV16" s="80"/>
      <c r="AW16" s="80"/>
      <c r="AX16" s="80"/>
      <c r="AY16" s="78"/>
      <c r="AZ16" s="19"/>
    </row>
    <row r="17" spans="1:53" s="12" customFormat="1" x14ac:dyDescent="0.25">
      <c r="A17" s="10">
        <v>1</v>
      </c>
      <c r="B17" s="11">
        <v>2</v>
      </c>
      <c r="C17" s="10">
        <v>3</v>
      </c>
      <c r="D17" s="11">
        <v>4</v>
      </c>
      <c r="E17" s="10">
        <v>5</v>
      </c>
      <c r="F17" s="11">
        <v>6</v>
      </c>
      <c r="G17" s="11">
        <v>7</v>
      </c>
      <c r="H17" s="10">
        <v>8</v>
      </c>
      <c r="I17" s="11">
        <v>9</v>
      </c>
      <c r="J17" s="11">
        <v>10</v>
      </c>
      <c r="K17" s="10">
        <v>11</v>
      </c>
      <c r="L17" s="11">
        <v>12</v>
      </c>
      <c r="M17" s="11">
        <v>13</v>
      </c>
      <c r="N17" s="10">
        <v>14</v>
      </c>
      <c r="O17" s="11">
        <v>15</v>
      </c>
      <c r="P17" s="11">
        <v>16</v>
      </c>
      <c r="Q17" s="10">
        <v>17</v>
      </c>
      <c r="R17" s="11">
        <v>18</v>
      </c>
      <c r="S17" s="11">
        <v>19</v>
      </c>
      <c r="T17" s="10">
        <v>20</v>
      </c>
      <c r="U17" s="11">
        <v>21</v>
      </c>
      <c r="V17" s="11">
        <v>22</v>
      </c>
      <c r="W17" s="10">
        <v>23</v>
      </c>
      <c r="X17" s="11">
        <v>24</v>
      </c>
      <c r="Y17" s="11">
        <v>25</v>
      </c>
      <c r="Z17" s="10">
        <v>26</v>
      </c>
      <c r="AA17" s="11">
        <v>27</v>
      </c>
      <c r="AB17" s="11">
        <v>28</v>
      </c>
      <c r="AC17" s="10">
        <v>29</v>
      </c>
      <c r="AD17" s="11">
        <v>30</v>
      </c>
      <c r="AE17" s="11">
        <v>31</v>
      </c>
      <c r="AF17" s="10">
        <v>32</v>
      </c>
      <c r="AG17" s="11">
        <v>33</v>
      </c>
      <c r="AH17" s="11">
        <v>34</v>
      </c>
      <c r="AI17" s="10">
        <v>35</v>
      </c>
      <c r="AJ17" s="11">
        <v>36</v>
      </c>
      <c r="AK17" s="11">
        <v>37</v>
      </c>
      <c r="AL17" s="10">
        <v>38</v>
      </c>
      <c r="AM17" s="11">
        <v>39</v>
      </c>
      <c r="AN17" s="11">
        <v>40</v>
      </c>
      <c r="AO17" s="10">
        <v>41</v>
      </c>
      <c r="AP17" s="11">
        <v>42</v>
      </c>
      <c r="AQ17" s="11">
        <v>43</v>
      </c>
      <c r="AR17" s="10">
        <v>44</v>
      </c>
      <c r="AS17" s="11">
        <v>45</v>
      </c>
      <c r="AT17" s="11">
        <v>46</v>
      </c>
      <c r="AU17" s="10">
        <v>47</v>
      </c>
      <c r="AV17" s="11">
        <v>48</v>
      </c>
      <c r="AW17" s="11">
        <v>49</v>
      </c>
      <c r="AX17" s="10">
        <v>50</v>
      </c>
      <c r="AY17" s="11">
        <v>51</v>
      </c>
      <c r="AZ17" s="20"/>
    </row>
    <row r="18" spans="1:53" s="6" customFormat="1" ht="375" x14ac:dyDescent="0.3">
      <c r="A18" s="22" t="s">
        <v>59</v>
      </c>
      <c r="B18" s="23" t="s">
        <v>60</v>
      </c>
      <c r="C18" s="24" t="str">
        <f t="shared" ref="C18:C64" si="0">MID(AZ18,1,2)&amp;" "&amp;MID(AZ18,3,1)&amp;" "&amp;MID(AZ18,4,2)&amp;" "&amp;MID(AZ18,6,5)</f>
        <v>04 1 01 40060</v>
      </c>
      <c r="D18" s="24" t="s">
        <v>61</v>
      </c>
      <c r="E18" s="48">
        <v>3635.9751099999999</v>
      </c>
      <c r="F18" s="49"/>
      <c r="G18" s="48"/>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1"/>
      <c r="AW18" s="50"/>
      <c r="AX18" s="50"/>
      <c r="AY18" s="25">
        <f t="shared" ref="AY18:AY64" si="1">SUM(E18:AX18)</f>
        <v>3635.9751099999999</v>
      </c>
      <c r="AZ18" s="26" t="s">
        <v>62</v>
      </c>
      <c r="BA18" s="26"/>
    </row>
    <row r="19" spans="1:53" s="6" customFormat="1" ht="393.75" x14ac:dyDescent="0.3">
      <c r="A19" s="22" t="s">
        <v>63</v>
      </c>
      <c r="B19" s="23" t="s">
        <v>64</v>
      </c>
      <c r="C19" s="24" t="str">
        <f t="shared" si="0"/>
        <v>04 1 02 40060</v>
      </c>
      <c r="D19" s="24" t="s">
        <v>61</v>
      </c>
      <c r="E19" s="48">
        <v>1435.5</v>
      </c>
      <c r="F19" s="49"/>
      <c r="G19" s="48"/>
      <c r="H19" s="50"/>
      <c r="I19" s="50"/>
      <c r="J19" s="50"/>
      <c r="K19" s="50"/>
      <c r="L19" s="50"/>
      <c r="M19" s="50"/>
      <c r="N19" s="50"/>
      <c r="O19" s="50"/>
      <c r="P19" s="50">
        <v>396</v>
      </c>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1"/>
      <c r="AW19" s="50"/>
      <c r="AX19" s="50"/>
      <c r="AY19" s="25">
        <f t="shared" si="1"/>
        <v>1831.5</v>
      </c>
      <c r="AZ19" s="26" t="s">
        <v>65</v>
      </c>
      <c r="BA19" s="26"/>
    </row>
    <row r="20" spans="1:53" s="6" customFormat="1" ht="337.5" x14ac:dyDescent="0.3">
      <c r="A20" s="22" t="s">
        <v>66</v>
      </c>
      <c r="B20" s="23" t="s">
        <v>67</v>
      </c>
      <c r="C20" s="24" t="str">
        <f t="shared" si="0"/>
        <v>04 1 03 40070</v>
      </c>
      <c r="D20" s="24" t="s">
        <v>61</v>
      </c>
      <c r="E20" s="48"/>
      <c r="F20" s="49"/>
      <c r="G20" s="48"/>
      <c r="H20" s="50">
        <v>9917.0652200000004</v>
      </c>
      <c r="I20" s="50"/>
      <c r="J20" s="50"/>
      <c r="K20" s="50"/>
      <c r="L20" s="50"/>
      <c r="M20" s="50">
        <v>49958.902650000004</v>
      </c>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1"/>
      <c r="AW20" s="50"/>
      <c r="AX20" s="50"/>
      <c r="AY20" s="25">
        <f t="shared" si="1"/>
        <v>59875.967870000008</v>
      </c>
      <c r="AZ20" s="26" t="s">
        <v>68</v>
      </c>
      <c r="BA20" s="26"/>
    </row>
    <row r="21" spans="1:53" s="6" customFormat="1" ht="356.25" x14ac:dyDescent="0.3">
      <c r="A21" s="22" t="s">
        <v>69</v>
      </c>
      <c r="B21" s="23" t="s">
        <v>70</v>
      </c>
      <c r="C21" s="24" t="str">
        <f t="shared" si="0"/>
        <v>04 1 04 40070</v>
      </c>
      <c r="D21" s="24" t="s">
        <v>61</v>
      </c>
      <c r="E21" s="48"/>
      <c r="F21" s="49">
        <v>2250.5439999999999</v>
      </c>
      <c r="G21" s="48"/>
      <c r="H21" s="50"/>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1"/>
      <c r="AW21" s="50"/>
      <c r="AX21" s="50"/>
      <c r="AY21" s="25">
        <f t="shared" si="1"/>
        <v>2250.5439999999999</v>
      </c>
      <c r="AZ21" s="26" t="s">
        <v>71</v>
      </c>
      <c r="BA21" s="26"/>
    </row>
    <row r="22" spans="1:53" s="6" customFormat="1" ht="409.5" x14ac:dyDescent="0.3">
      <c r="A22" s="22" t="s">
        <v>72</v>
      </c>
      <c r="B22" s="23" t="s">
        <v>73</v>
      </c>
      <c r="C22" s="24" t="str">
        <f t="shared" si="0"/>
        <v>04 3 01 09502</v>
      </c>
      <c r="D22" s="24" t="s">
        <v>61</v>
      </c>
      <c r="E22" s="48"/>
      <c r="F22" s="49"/>
      <c r="G22" s="48"/>
      <c r="H22" s="50"/>
      <c r="I22" s="50"/>
      <c r="J22" s="50"/>
      <c r="K22" s="50"/>
      <c r="L22" s="50"/>
      <c r="M22" s="50"/>
      <c r="N22" s="50">
        <v>177124.57788</v>
      </c>
      <c r="O22" s="50">
        <v>116029.66538000001</v>
      </c>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1"/>
      <c r="AW22" s="50"/>
      <c r="AX22" s="50"/>
      <c r="AY22" s="25">
        <f t="shared" si="1"/>
        <v>293154.24326000002</v>
      </c>
      <c r="AZ22" s="26" t="s">
        <v>74</v>
      </c>
      <c r="BA22" s="26"/>
    </row>
    <row r="23" spans="1:53" s="6" customFormat="1" ht="47.25" x14ac:dyDescent="0.25">
      <c r="A23" s="27"/>
      <c r="B23" s="28" t="s">
        <v>75</v>
      </c>
      <c r="C23" s="29" t="str">
        <f t="shared" si="0"/>
        <v>04 3 01 09502</v>
      </c>
      <c r="D23" s="30"/>
      <c r="E23" s="52"/>
      <c r="F23" s="53"/>
      <c r="G23" s="52"/>
      <c r="H23" s="54"/>
      <c r="I23" s="54"/>
      <c r="J23" s="54"/>
      <c r="K23" s="54"/>
      <c r="L23" s="54"/>
      <c r="M23" s="54"/>
      <c r="N23" s="54">
        <v>119403.47603000001</v>
      </c>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5"/>
      <c r="AW23" s="54"/>
      <c r="AX23" s="54"/>
      <c r="AY23" s="31">
        <f t="shared" si="1"/>
        <v>119403.47603000001</v>
      </c>
      <c r="AZ23" s="18" t="s">
        <v>74</v>
      </c>
      <c r="BA23" s="18"/>
    </row>
    <row r="24" spans="1:53" s="6" customFormat="1" ht="47.25" x14ac:dyDescent="0.25">
      <c r="A24" s="27"/>
      <c r="B24" s="28" t="s">
        <v>76</v>
      </c>
      <c r="C24" s="29" t="str">
        <f t="shared" si="0"/>
        <v>04 3 01 09502</v>
      </c>
      <c r="D24" s="30"/>
      <c r="E24" s="52"/>
      <c r="F24" s="53"/>
      <c r="G24" s="52"/>
      <c r="H24" s="54"/>
      <c r="I24" s="54"/>
      <c r="J24" s="54"/>
      <c r="K24" s="54"/>
      <c r="L24" s="54"/>
      <c r="M24" s="54"/>
      <c r="N24" s="54">
        <v>57721.101849999999</v>
      </c>
      <c r="O24" s="54">
        <v>116029.66538000001</v>
      </c>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5"/>
      <c r="AW24" s="54"/>
      <c r="AX24" s="54"/>
      <c r="AY24" s="31">
        <f t="shared" si="1"/>
        <v>173750.76723</v>
      </c>
      <c r="AZ24" s="18" t="s">
        <v>74</v>
      </c>
      <c r="BA24" s="18"/>
    </row>
    <row r="25" spans="1:53" s="6" customFormat="1" ht="393.75" x14ac:dyDescent="0.3">
      <c r="A25" s="22" t="s">
        <v>77</v>
      </c>
      <c r="B25" s="23" t="s">
        <v>78</v>
      </c>
      <c r="C25" s="24" t="str">
        <f t="shared" si="0"/>
        <v>04 3 01 09602</v>
      </c>
      <c r="D25" s="24" t="s">
        <v>61</v>
      </c>
      <c r="E25" s="48"/>
      <c r="F25" s="49"/>
      <c r="G25" s="48"/>
      <c r="H25" s="50"/>
      <c r="I25" s="50"/>
      <c r="J25" s="50"/>
      <c r="K25" s="50"/>
      <c r="L25" s="50"/>
      <c r="M25" s="50"/>
      <c r="N25" s="50">
        <v>332583.65857000003</v>
      </c>
      <c r="O25" s="50">
        <v>8282.1420099999996</v>
      </c>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1"/>
      <c r="AW25" s="50"/>
      <c r="AX25" s="50"/>
      <c r="AY25" s="25">
        <f t="shared" si="1"/>
        <v>340865.80058000004</v>
      </c>
      <c r="AZ25" s="26" t="s">
        <v>79</v>
      </c>
      <c r="BA25" s="26"/>
    </row>
    <row r="26" spans="1:53" s="6" customFormat="1" ht="337.5" x14ac:dyDescent="0.3">
      <c r="A26" s="22" t="s">
        <v>80</v>
      </c>
      <c r="B26" s="23" t="s">
        <v>81</v>
      </c>
      <c r="C26" s="24" t="str">
        <f t="shared" si="0"/>
        <v>04 3 01 40070</v>
      </c>
      <c r="D26" s="24" t="s">
        <v>61</v>
      </c>
      <c r="E26" s="48">
        <v>4107.79</v>
      </c>
      <c r="F26" s="49"/>
      <c r="G26" s="48"/>
      <c r="H26" s="50"/>
      <c r="I26" s="50"/>
      <c r="J26" s="50"/>
      <c r="K26" s="50"/>
      <c r="L26" s="50"/>
      <c r="M26" s="50"/>
      <c r="N26" s="50"/>
      <c r="O26" s="50">
        <v>63077.161489999999</v>
      </c>
      <c r="P26" s="50"/>
      <c r="Q26" s="50">
        <v>85167.794209999993</v>
      </c>
      <c r="R26" s="50"/>
      <c r="S26" s="50">
        <v>3940</v>
      </c>
      <c r="T26" s="50">
        <v>14322.2904</v>
      </c>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1"/>
      <c r="AW26" s="50"/>
      <c r="AX26" s="50"/>
      <c r="AY26" s="25">
        <f t="shared" si="1"/>
        <v>170615.03609999997</v>
      </c>
      <c r="AZ26" s="26" t="s">
        <v>82</v>
      </c>
      <c r="BA26" s="26"/>
    </row>
    <row r="27" spans="1:53" s="6" customFormat="1" ht="409.5" x14ac:dyDescent="0.3">
      <c r="A27" s="22" t="s">
        <v>83</v>
      </c>
      <c r="B27" s="23" t="s">
        <v>84</v>
      </c>
      <c r="C27" s="24" t="str">
        <f t="shared" si="0"/>
        <v>04 5 01 40060</v>
      </c>
      <c r="D27" s="24" t="s">
        <v>61</v>
      </c>
      <c r="E27" s="48">
        <v>50153.597999999998</v>
      </c>
      <c r="F27" s="49"/>
      <c r="G27" s="48"/>
      <c r="H27" s="50"/>
      <c r="I27" s="50"/>
      <c r="J27" s="50"/>
      <c r="K27" s="50"/>
      <c r="L27" s="50"/>
      <c r="M27" s="50">
        <v>19279.259999999998</v>
      </c>
      <c r="N27" s="50">
        <v>15964.938</v>
      </c>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v>9031.5</v>
      </c>
      <c r="AQ27" s="50"/>
      <c r="AR27" s="50"/>
      <c r="AS27" s="50"/>
      <c r="AT27" s="50"/>
      <c r="AU27" s="50"/>
      <c r="AV27" s="51"/>
      <c r="AW27" s="50"/>
      <c r="AX27" s="50"/>
      <c r="AY27" s="25">
        <f t="shared" si="1"/>
        <v>94429.295999999988</v>
      </c>
      <c r="AZ27" s="26" t="s">
        <v>85</v>
      </c>
      <c r="BA27" s="26"/>
    </row>
    <row r="28" spans="1:53" s="6" customFormat="1" ht="375" x14ac:dyDescent="0.3">
      <c r="A28" s="22" t="s">
        <v>86</v>
      </c>
      <c r="B28" s="23" t="s">
        <v>87</v>
      </c>
      <c r="C28" s="24" t="str">
        <f t="shared" si="0"/>
        <v>04 5 01 40070</v>
      </c>
      <c r="D28" s="24" t="s">
        <v>61</v>
      </c>
      <c r="E28" s="48">
        <v>70878.258000000002</v>
      </c>
      <c r="F28" s="49"/>
      <c r="G28" s="48"/>
      <c r="H28" s="50"/>
      <c r="I28" s="50"/>
      <c r="J28" s="50"/>
      <c r="K28" s="50"/>
      <c r="L28" s="50"/>
      <c r="M28" s="50"/>
      <c r="N28" s="50"/>
      <c r="O28" s="50">
        <v>10327.13825</v>
      </c>
      <c r="P28" s="50"/>
      <c r="Q28" s="50">
        <v>1440.674</v>
      </c>
      <c r="R28" s="50"/>
      <c r="S28" s="50"/>
      <c r="T28" s="50"/>
      <c r="U28" s="50"/>
      <c r="V28" s="50"/>
      <c r="W28" s="50"/>
      <c r="X28" s="50"/>
      <c r="Y28" s="50"/>
      <c r="Z28" s="50"/>
      <c r="AA28" s="50"/>
      <c r="AB28" s="50"/>
      <c r="AC28" s="50"/>
      <c r="AD28" s="50"/>
      <c r="AE28" s="50">
        <v>78592.570099999997</v>
      </c>
      <c r="AF28" s="50"/>
      <c r="AG28" s="50"/>
      <c r="AH28" s="50"/>
      <c r="AI28" s="50"/>
      <c r="AJ28" s="50"/>
      <c r="AK28" s="50"/>
      <c r="AL28" s="50"/>
      <c r="AM28" s="50"/>
      <c r="AN28" s="50"/>
      <c r="AO28" s="50"/>
      <c r="AP28" s="50"/>
      <c r="AQ28" s="50"/>
      <c r="AR28" s="50"/>
      <c r="AS28" s="50"/>
      <c r="AT28" s="50"/>
      <c r="AU28" s="50"/>
      <c r="AV28" s="51"/>
      <c r="AW28" s="50"/>
      <c r="AX28" s="50"/>
      <c r="AY28" s="25">
        <f t="shared" si="1"/>
        <v>161238.64035</v>
      </c>
      <c r="AZ28" s="26" t="s">
        <v>88</v>
      </c>
      <c r="BA28" s="26"/>
    </row>
    <row r="29" spans="1:53" s="6" customFormat="1" ht="318.75" x14ac:dyDescent="0.3">
      <c r="A29" s="22" t="s">
        <v>89</v>
      </c>
      <c r="B29" s="23" t="s">
        <v>90</v>
      </c>
      <c r="C29" s="24" t="str">
        <f t="shared" si="0"/>
        <v>04 6 01 50200</v>
      </c>
      <c r="D29" s="24" t="s">
        <v>91</v>
      </c>
      <c r="E29" s="48">
        <v>4680.8072000000002</v>
      </c>
      <c r="F29" s="49"/>
      <c r="G29" s="48"/>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1"/>
      <c r="AW29" s="50"/>
      <c r="AX29" s="50"/>
      <c r="AY29" s="25">
        <f t="shared" si="1"/>
        <v>4680.8072000000002</v>
      </c>
      <c r="AZ29" s="26" t="s">
        <v>92</v>
      </c>
      <c r="BA29" s="26"/>
    </row>
    <row r="30" spans="1:53" s="6" customFormat="1" ht="31.5" x14ac:dyDescent="0.25">
      <c r="A30" s="27"/>
      <c r="B30" s="28" t="s">
        <v>93</v>
      </c>
      <c r="C30" s="29" t="str">
        <f t="shared" si="0"/>
        <v>04 6 01 50200</v>
      </c>
      <c r="D30" s="30"/>
      <c r="E30" s="52">
        <v>4680.8072000000002</v>
      </c>
      <c r="F30" s="53"/>
      <c r="G30" s="52"/>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5"/>
      <c r="AW30" s="54"/>
      <c r="AX30" s="54"/>
      <c r="AY30" s="31">
        <f t="shared" si="1"/>
        <v>4680.8072000000002</v>
      </c>
      <c r="AZ30" s="18" t="s">
        <v>92</v>
      </c>
      <c r="BA30" s="18"/>
    </row>
    <row r="31" spans="1:53" s="6" customFormat="1" ht="356.25" x14ac:dyDescent="0.3">
      <c r="A31" s="22" t="s">
        <v>94</v>
      </c>
      <c r="B31" s="23" t="s">
        <v>95</v>
      </c>
      <c r="C31" s="24" t="str">
        <f t="shared" si="0"/>
        <v>04 6 01 R0200</v>
      </c>
      <c r="D31" s="24" t="s">
        <v>91</v>
      </c>
      <c r="E31" s="48">
        <v>4864.6328000000003</v>
      </c>
      <c r="F31" s="49"/>
      <c r="G31" s="48"/>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1"/>
      <c r="AW31" s="50"/>
      <c r="AX31" s="50"/>
      <c r="AY31" s="25">
        <f t="shared" si="1"/>
        <v>4864.6328000000003</v>
      </c>
      <c r="AZ31" s="26" t="s">
        <v>96</v>
      </c>
      <c r="BA31" s="26"/>
    </row>
    <row r="32" spans="1:53" s="6" customFormat="1" ht="409.5" x14ac:dyDescent="0.3">
      <c r="A32" s="22" t="s">
        <v>97</v>
      </c>
      <c r="B32" s="23" t="s">
        <v>98</v>
      </c>
      <c r="C32" s="24" t="str">
        <f t="shared" si="0"/>
        <v>05 1 03 40060</v>
      </c>
      <c r="D32" s="24" t="s">
        <v>99</v>
      </c>
      <c r="E32" s="48">
        <v>14903.716560000001</v>
      </c>
      <c r="F32" s="49">
        <v>2018.88</v>
      </c>
      <c r="G32" s="48">
        <v>4842.4399999999996</v>
      </c>
      <c r="H32" s="50">
        <v>752.35014999999999</v>
      </c>
      <c r="I32" s="50">
        <v>3448.17</v>
      </c>
      <c r="J32" s="50">
        <v>3206.19</v>
      </c>
      <c r="K32" s="50">
        <v>9851.41</v>
      </c>
      <c r="L32" s="50"/>
      <c r="M32" s="50"/>
      <c r="N32" s="50">
        <v>4148.72</v>
      </c>
      <c r="O32" s="50">
        <v>15490.48</v>
      </c>
      <c r="P32" s="50">
        <v>9298.2900000000009</v>
      </c>
      <c r="Q32" s="50">
        <v>3756.15</v>
      </c>
      <c r="R32" s="50">
        <v>1140.62274</v>
      </c>
      <c r="S32" s="50">
        <v>1878.7545399999999</v>
      </c>
      <c r="T32" s="50">
        <v>4242.9084499999999</v>
      </c>
      <c r="U32" s="50">
        <v>2897.58</v>
      </c>
      <c r="V32" s="50"/>
      <c r="W32" s="50"/>
      <c r="X32" s="50">
        <v>1120.45</v>
      </c>
      <c r="Y32" s="50">
        <v>1963</v>
      </c>
      <c r="Z32" s="50">
        <v>972.33</v>
      </c>
      <c r="AA32" s="50">
        <v>18018.38</v>
      </c>
      <c r="AB32" s="50">
        <v>785.91</v>
      </c>
      <c r="AC32" s="50">
        <v>13478.02</v>
      </c>
      <c r="AD32" s="50">
        <v>479.06</v>
      </c>
      <c r="AE32" s="50">
        <v>3867.43</v>
      </c>
      <c r="AF32" s="50">
        <v>2531.5820699999999</v>
      </c>
      <c r="AG32" s="50">
        <v>2353.85</v>
      </c>
      <c r="AH32" s="50">
        <v>772.45</v>
      </c>
      <c r="AI32" s="50">
        <v>441.4</v>
      </c>
      <c r="AJ32" s="50"/>
      <c r="AK32" s="50">
        <v>7180.55</v>
      </c>
      <c r="AL32" s="50">
        <v>2624.62</v>
      </c>
      <c r="AM32" s="50">
        <v>726.28</v>
      </c>
      <c r="AN32" s="50">
        <v>1318.11</v>
      </c>
      <c r="AO32" s="50">
        <v>98.96</v>
      </c>
      <c r="AP32" s="50">
        <v>7586.35</v>
      </c>
      <c r="AQ32" s="50"/>
      <c r="AR32" s="50">
        <v>393.8</v>
      </c>
      <c r="AS32" s="50">
        <v>1974.05</v>
      </c>
      <c r="AT32" s="50"/>
      <c r="AU32" s="50">
        <v>1894.34</v>
      </c>
      <c r="AV32" s="51">
        <v>2546.2600000000002</v>
      </c>
      <c r="AW32" s="50"/>
      <c r="AX32" s="50"/>
      <c r="AY32" s="25">
        <f t="shared" si="1"/>
        <v>155003.84450999997</v>
      </c>
      <c r="AZ32" s="26" t="s">
        <v>100</v>
      </c>
      <c r="BA32" s="26"/>
    </row>
    <row r="33" spans="1:53" s="6" customFormat="1" ht="409.5" x14ac:dyDescent="0.3">
      <c r="A33" s="22" t="s">
        <v>101</v>
      </c>
      <c r="B33" s="23" t="s">
        <v>102</v>
      </c>
      <c r="C33" s="24" t="str">
        <f t="shared" si="0"/>
        <v>05 1 04 40060</v>
      </c>
      <c r="D33" s="24" t="s">
        <v>99</v>
      </c>
      <c r="E33" s="48"/>
      <c r="F33" s="49">
        <v>75</v>
      </c>
      <c r="G33" s="48"/>
      <c r="H33" s="50"/>
      <c r="I33" s="50">
        <v>250</v>
      </c>
      <c r="J33" s="50"/>
      <c r="K33" s="50">
        <v>745</v>
      </c>
      <c r="L33" s="50">
        <v>200</v>
      </c>
      <c r="M33" s="50">
        <v>650</v>
      </c>
      <c r="N33" s="50">
        <v>3215</v>
      </c>
      <c r="O33" s="50">
        <v>215</v>
      </c>
      <c r="P33" s="50"/>
      <c r="Q33" s="50"/>
      <c r="R33" s="50"/>
      <c r="S33" s="50"/>
      <c r="T33" s="50">
        <v>250</v>
      </c>
      <c r="U33" s="50">
        <v>250</v>
      </c>
      <c r="V33" s="50"/>
      <c r="W33" s="50"/>
      <c r="X33" s="50">
        <v>305</v>
      </c>
      <c r="Y33" s="50">
        <v>160</v>
      </c>
      <c r="Z33" s="50">
        <v>110</v>
      </c>
      <c r="AA33" s="50">
        <v>500</v>
      </c>
      <c r="AB33" s="50"/>
      <c r="AC33" s="50">
        <v>530</v>
      </c>
      <c r="AD33" s="50"/>
      <c r="AE33" s="50">
        <v>75</v>
      </c>
      <c r="AF33" s="50">
        <v>62</v>
      </c>
      <c r="AG33" s="50"/>
      <c r="AH33" s="50"/>
      <c r="AI33" s="50"/>
      <c r="AJ33" s="50">
        <v>247</v>
      </c>
      <c r="AK33" s="50"/>
      <c r="AL33" s="50">
        <v>525</v>
      </c>
      <c r="AM33" s="50"/>
      <c r="AN33" s="50"/>
      <c r="AO33" s="50"/>
      <c r="AP33" s="50">
        <v>1925</v>
      </c>
      <c r="AQ33" s="50">
        <v>310</v>
      </c>
      <c r="AR33" s="50">
        <v>480</v>
      </c>
      <c r="AS33" s="50"/>
      <c r="AT33" s="50"/>
      <c r="AU33" s="50">
        <v>700</v>
      </c>
      <c r="AV33" s="51">
        <v>550</v>
      </c>
      <c r="AW33" s="50">
        <v>385</v>
      </c>
      <c r="AX33" s="50"/>
      <c r="AY33" s="25">
        <f t="shared" si="1"/>
        <v>12714</v>
      </c>
      <c r="AZ33" s="26" t="s">
        <v>103</v>
      </c>
      <c r="BA33" s="26"/>
    </row>
    <row r="34" spans="1:53" s="6" customFormat="1" ht="409.5" x14ac:dyDescent="0.3">
      <c r="A34" s="22" t="s">
        <v>104</v>
      </c>
      <c r="B34" s="23" t="s">
        <v>105</v>
      </c>
      <c r="C34" s="24" t="str">
        <f t="shared" si="0"/>
        <v>05 1 05 40070</v>
      </c>
      <c r="D34" s="24" t="s">
        <v>99</v>
      </c>
      <c r="E34" s="48"/>
      <c r="F34" s="49"/>
      <c r="G34" s="48"/>
      <c r="H34" s="50"/>
      <c r="I34" s="50"/>
      <c r="J34" s="50"/>
      <c r="K34" s="50">
        <v>1219.5139999999999</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v>15000</v>
      </c>
      <c r="AL34" s="50"/>
      <c r="AM34" s="50"/>
      <c r="AN34" s="50"/>
      <c r="AO34" s="50"/>
      <c r="AP34" s="50"/>
      <c r="AQ34" s="50"/>
      <c r="AR34" s="50"/>
      <c r="AS34" s="50"/>
      <c r="AT34" s="50"/>
      <c r="AU34" s="50"/>
      <c r="AV34" s="51"/>
      <c r="AW34" s="50"/>
      <c r="AX34" s="50"/>
      <c r="AY34" s="25">
        <f t="shared" si="1"/>
        <v>16219.513999999999</v>
      </c>
      <c r="AZ34" s="26" t="s">
        <v>106</v>
      </c>
      <c r="BA34" s="26"/>
    </row>
    <row r="35" spans="1:53" s="6" customFormat="1" ht="409.5" x14ac:dyDescent="0.3">
      <c r="A35" s="22" t="s">
        <v>107</v>
      </c>
      <c r="B35" s="23" t="s">
        <v>108</v>
      </c>
      <c r="C35" s="24" t="str">
        <f t="shared" si="0"/>
        <v>05 1 07 40060</v>
      </c>
      <c r="D35" s="24" t="s">
        <v>99</v>
      </c>
      <c r="E35" s="48"/>
      <c r="F35" s="49"/>
      <c r="G35" s="48"/>
      <c r="H35" s="50"/>
      <c r="I35" s="50"/>
      <c r="J35" s="50"/>
      <c r="K35" s="50">
        <v>675</v>
      </c>
      <c r="L35" s="50"/>
      <c r="M35" s="50"/>
      <c r="N35" s="50"/>
      <c r="O35" s="50"/>
      <c r="P35" s="50"/>
      <c r="Q35" s="50"/>
      <c r="R35" s="50"/>
      <c r="S35" s="50"/>
      <c r="T35" s="50"/>
      <c r="U35" s="50"/>
      <c r="V35" s="50"/>
      <c r="W35" s="50"/>
      <c r="X35" s="50"/>
      <c r="Y35" s="50"/>
      <c r="Z35" s="50"/>
      <c r="AA35" s="50">
        <v>1230</v>
      </c>
      <c r="AB35" s="50"/>
      <c r="AC35" s="50"/>
      <c r="AD35" s="50"/>
      <c r="AE35" s="50"/>
      <c r="AF35" s="50">
        <v>2631.3</v>
      </c>
      <c r="AG35" s="50"/>
      <c r="AH35" s="50"/>
      <c r="AI35" s="50"/>
      <c r="AJ35" s="50"/>
      <c r="AK35" s="50"/>
      <c r="AL35" s="50"/>
      <c r="AM35" s="50"/>
      <c r="AN35" s="50"/>
      <c r="AO35" s="50"/>
      <c r="AP35" s="50"/>
      <c r="AQ35" s="50"/>
      <c r="AR35" s="50"/>
      <c r="AS35" s="50"/>
      <c r="AT35" s="50"/>
      <c r="AU35" s="50"/>
      <c r="AV35" s="51"/>
      <c r="AW35" s="50"/>
      <c r="AX35" s="50"/>
      <c r="AY35" s="25">
        <f t="shared" si="1"/>
        <v>4536.3</v>
      </c>
      <c r="AZ35" s="26" t="s">
        <v>109</v>
      </c>
      <c r="BA35" s="26"/>
    </row>
    <row r="36" spans="1:53" s="6" customFormat="1" ht="409.5" x14ac:dyDescent="0.3">
      <c r="A36" s="22" t="s">
        <v>110</v>
      </c>
      <c r="B36" s="23" t="s">
        <v>111</v>
      </c>
      <c r="C36" s="24" t="str">
        <f t="shared" si="0"/>
        <v>05 1 08 40060</v>
      </c>
      <c r="D36" s="24" t="s">
        <v>99</v>
      </c>
      <c r="E36" s="48">
        <v>2810.61112</v>
      </c>
      <c r="F36" s="49">
        <v>119</v>
      </c>
      <c r="G36" s="48">
        <v>101</v>
      </c>
      <c r="H36" s="50">
        <v>130</v>
      </c>
      <c r="I36" s="50">
        <v>282</v>
      </c>
      <c r="J36" s="50">
        <v>216</v>
      </c>
      <c r="K36" s="50">
        <v>212</v>
      </c>
      <c r="L36" s="50">
        <v>292</v>
      </c>
      <c r="M36" s="50">
        <v>300</v>
      </c>
      <c r="N36" s="50">
        <v>284</v>
      </c>
      <c r="O36" s="50"/>
      <c r="P36" s="50">
        <v>2317</v>
      </c>
      <c r="Q36" s="50">
        <v>76.563479999999998</v>
      </c>
      <c r="R36" s="50">
        <v>290</v>
      </c>
      <c r="S36" s="50">
        <v>313</v>
      </c>
      <c r="T36" s="50">
        <v>363</v>
      </c>
      <c r="U36" s="50">
        <v>175</v>
      </c>
      <c r="V36" s="50">
        <v>148</v>
      </c>
      <c r="W36" s="50"/>
      <c r="X36" s="50">
        <v>714</v>
      </c>
      <c r="Y36" s="50">
        <v>125</v>
      </c>
      <c r="Z36" s="50"/>
      <c r="AA36" s="50">
        <v>2772</v>
      </c>
      <c r="AB36" s="50"/>
      <c r="AC36" s="50">
        <v>586</v>
      </c>
      <c r="AD36" s="50"/>
      <c r="AE36" s="50">
        <v>573</v>
      </c>
      <c r="AF36" s="50">
        <v>827</v>
      </c>
      <c r="AG36" s="50">
        <v>403</v>
      </c>
      <c r="AH36" s="50">
        <v>274</v>
      </c>
      <c r="AI36" s="50">
        <v>272</v>
      </c>
      <c r="AJ36" s="50"/>
      <c r="AK36" s="50">
        <v>664</v>
      </c>
      <c r="AL36" s="50">
        <v>121</v>
      </c>
      <c r="AM36" s="50"/>
      <c r="AN36" s="50">
        <v>37</v>
      </c>
      <c r="AO36" s="50">
        <v>180</v>
      </c>
      <c r="AP36" s="50">
        <v>927</v>
      </c>
      <c r="AQ36" s="50">
        <v>196</v>
      </c>
      <c r="AR36" s="50"/>
      <c r="AS36" s="50">
        <v>364</v>
      </c>
      <c r="AT36" s="50"/>
      <c r="AU36" s="50">
        <v>562</v>
      </c>
      <c r="AV36" s="51">
        <v>715</v>
      </c>
      <c r="AW36" s="50"/>
      <c r="AX36" s="50">
        <v>207</v>
      </c>
      <c r="AY36" s="25">
        <f t="shared" si="1"/>
        <v>18948.174599999998</v>
      </c>
      <c r="AZ36" s="26" t="s">
        <v>112</v>
      </c>
      <c r="BA36" s="26"/>
    </row>
    <row r="37" spans="1:53" s="6" customFormat="1" ht="393.75" x14ac:dyDescent="0.3">
      <c r="A37" s="22" t="s">
        <v>113</v>
      </c>
      <c r="B37" s="23" t="s">
        <v>114</v>
      </c>
      <c r="C37" s="24" t="str">
        <f t="shared" si="0"/>
        <v>05 1 10 40070</v>
      </c>
      <c r="D37" s="24" t="s">
        <v>99</v>
      </c>
      <c r="E37" s="48"/>
      <c r="F37" s="49"/>
      <c r="G37" s="48"/>
      <c r="H37" s="50"/>
      <c r="I37" s="50"/>
      <c r="J37" s="50"/>
      <c r="K37" s="50"/>
      <c r="L37" s="50"/>
      <c r="M37" s="50">
        <v>2654.84</v>
      </c>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1"/>
      <c r="AW37" s="50"/>
      <c r="AX37" s="50"/>
      <c r="AY37" s="25">
        <f t="shared" si="1"/>
        <v>2654.84</v>
      </c>
      <c r="AZ37" s="26" t="s">
        <v>115</v>
      </c>
      <c r="BA37" s="26"/>
    </row>
    <row r="38" spans="1:53" s="6" customFormat="1" ht="393.75" x14ac:dyDescent="0.3">
      <c r="A38" s="22" t="s">
        <v>116</v>
      </c>
      <c r="B38" s="23" t="s">
        <v>117</v>
      </c>
      <c r="C38" s="24" t="str">
        <f t="shared" si="0"/>
        <v>05 1 11 40070</v>
      </c>
      <c r="D38" s="24" t="s">
        <v>99</v>
      </c>
      <c r="E38" s="48">
        <v>114692.80994000001</v>
      </c>
      <c r="F38" s="49"/>
      <c r="G38" s="48"/>
      <c r="H38" s="50"/>
      <c r="I38" s="50"/>
      <c r="J38" s="50"/>
      <c r="K38" s="50"/>
      <c r="L38" s="50"/>
      <c r="M38" s="50"/>
      <c r="N38" s="50"/>
      <c r="O38" s="50"/>
      <c r="P38" s="50"/>
      <c r="Q38" s="50"/>
      <c r="R38" s="50"/>
      <c r="S38" s="50"/>
      <c r="T38" s="50"/>
      <c r="U38" s="50"/>
      <c r="V38" s="50"/>
      <c r="W38" s="50">
        <v>7871.8092299999998</v>
      </c>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1"/>
      <c r="AW38" s="50"/>
      <c r="AX38" s="50"/>
      <c r="AY38" s="25">
        <f t="shared" si="1"/>
        <v>122564.61917000001</v>
      </c>
      <c r="AZ38" s="26" t="s">
        <v>118</v>
      </c>
      <c r="BA38" s="26"/>
    </row>
    <row r="39" spans="1:53" s="6" customFormat="1" ht="409.5" x14ac:dyDescent="0.3">
      <c r="A39" s="22" t="s">
        <v>119</v>
      </c>
      <c r="B39" s="23" t="s">
        <v>120</v>
      </c>
      <c r="C39" s="24" t="str">
        <f t="shared" si="0"/>
        <v>05 2 01 40060</v>
      </c>
      <c r="D39" s="24" t="s">
        <v>99</v>
      </c>
      <c r="E39" s="48"/>
      <c r="F39" s="49">
        <v>68</v>
      </c>
      <c r="G39" s="48">
        <v>58</v>
      </c>
      <c r="H39" s="50">
        <v>75</v>
      </c>
      <c r="I39" s="50">
        <v>161</v>
      </c>
      <c r="J39" s="50">
        <v>123</v>
      </c>
      <c r="K39" s="50">
        <v>121</v>
      </c>
      <c r="L39" s="50"/>
      <c r="M39" s="50"/>
      <c r="N39" s="50">
        <v>163</v>
      </c>
      <c r="O39" s="50">
        <v>598</v>
      </c>
      <c r="P39" s="50">
        <v>726</v>
      </c>
      <c r="Q39" s="50">
        <v>177</v>
      </c>
      <c r="R39" s="50">
        <v>166</v>
      </c>
      <c r="S39" s="50"/>
      <c r="T39" s="50">
        <v>208</v>
      </c>
      <c r="U39" s="50">
        <v>100</v>
      </c>
      <c r="V39" s="50">
        <v>84</v>
      </c>
      <c r="W39" s="50"/>
      <c r="X39" s="50">
        <v>327</v>
      </c>
      <c r="Y39" s="50">
        <v>80</v>
      </c>
      <c r="Z39" s="50">
        <v>73</v>
      </c>
      <c r="AA39" s="50">
        <v>1392</v>
      </c>
      <c r="AB39" s="50">
        <v>192</v>
      </c>
      <c r="AC39" s="50">
        <v>335</v>
      </c>
      <c r="AD39" s="50">
        <v>94</v>
      </c>
      <c r="AE39" s="50">
        <v>327</v>
      </c>
      <c r="AF39" s="50">
        <v>473</v>
      </c>
      <c r="AG39" s="50">
        <v>230</v>
      </c>
      <c r="AH39" s="50"/>
      <c r="AI39" s="50">
        <v>155</v>
      </c>
      <c r="AJ39" s="50">
        <v>136</v>
      </c>
      <c r="AK39" s="50">
        <v>380</v>
      </c>
      <c r="AL39" s="50">
        <v>69</v>
      </c>
      <c r="AM39" s="50"/>
      <c r="AN39" s="50">
        <v>21</v>
      </c>
      <c r="AO39" s="50">
        <v>103</v>
      </c>
      <c r="AP39" s="50">
        <v>530</v>
      </c>
      <c r="AQ39" s="50"/>
      <c r="AR39" s="50">
        <v>56</v>
      </c>
      <c r="AS39" s="50">
        <v>208</v>
      </c>
      <c r="AT39" s="50"/>
      <c r="AU39" s="50">
        <v>321</v>
      </c>
      <c r="AV39" s="51"/>
      <c r="AW39" s="50"/>
      <c r="AX39" s="50">
        <v>118</v>
      </c>
      <c r="AY39" s="25">
        <f t="shared" si="1"/>
        <v>8448</v>
      </c>
      <c r="AZ39" s="26" t="s">
        <v>121</v>
      </c>
      <c r="BA39" s="26"/>
    </row>
    <row r="40" spans="1:53" s="6" customFormat="1" ht="375" x14ac:dyDescent="0.3">
      <c r="A40" s="22" t="s">
        <v>122</v>
      </c>
      <c r="B40" s="23" t="s">
        <v>123</v>
      </c>
      <c r="C40" s="24" t="str">
        <f t="shared" si="0"/>
        <v>05 2 02 40070</v>
      </c>
      <c r="D40" s="24" t="s">
        <v>99</v>
      </c>
      <c r="E40" s="48"/>
      <c r="F40" s="49"/>
      <c r="G40" s="48"/>
      <c r="H40" s="50"/>
      <c r="I40" s="50"/>
      <c r="J40" s="50"/>
      <c r="K40" s="50"/>
      <c r="L40" s="50">
        <v>2435.3000000000002</v>
      </c>
      <c r="M40" s="50"/>
      <c r="N40" s="50"/>
      <c r="O40" s="50"/>
      <c r="P40" s="50"/>
      <c r="Q40" s="50"/>
      <c r="R40" s="50"/>
      <c r="S40" s="50"/>
      <c r="T40" s="50"/>
      <c r="U40" s="50"/>
      <c r="V40" s="50"/>
      <c r="W40" s="50"/>
      <c r="X40" s="50"/>
      <c r="Y40" s="50"/>
      <c r="Z40" s="50"/>
      <c r="AA40" s="50"/>
      <c r="AB40" s="50"/>
      <c r="AC40" s="50">
        <v>19117.29</v>
      </c>
      <c r="AD40" s="50"/>
      <c r="AE40" s="50"/>
      <c r="AF40" s="50"/>
      <c r="AG40" s="50"/>
      <c r="AH40" s="50"/>
      <c r="AI40" s="50"/>
      <c r="AJ40" s="50"/>
      <c r="AK40" s="50"/>
      <c r="AL40" s="50"/>
      <c r="AM40" s="50">
        <v>8000</v>
      </c>
      <c r="AN40" s="50"/>
      <c r="AO40" s="50"/>
      <c r="AP40" s="50"/>
      <c r="AQ40" s="50"/>
      <c r="AR40" s="50"/>
      <c r="AS40" s="50"/>
      <c r="AT40" s="50"/>
      <c r="AU40" s="50"/>
      <c r="AV40" s="51"/>
      <c r="AW40" s="50"/>
      <c r="AX40" s="50"/>
      <c r="AY40" s="25">
        <f t="shared" si="1"/>
        <v>29552.59</v>
      </c>
      <c r="AZ40" s="26" t="s">
        <v>124</v>
      </c>
      <c r="BA40" s="26"/>
    </row>
    <row r="41" spans="1:53" s="6" customFormat="1" ht="375" x14ac:dyDescent="0.3">
      <c r="A41" s="22" t="s">
        <v>125</v>
      </c>
      <c r="B41" s="23" t="s">
        <v>126</v>
      </c>
      <c r="C41" s="24" t="str">
        <f t="shared" si="0"/>
        <v>05 2 03 40070</v>
      </c>
      <c r="D41" s="24" t="s">
        <v>99</v>
      </c>
      <c r="E41" s="48"/>
      <c r="F41" s="49"/>
      <c r="G41" s="48"/>
      <c r="H41" s="50"/>
      <c r="I41" s="50"/>
      <c r="J41" s="50"/>
      <c r="K41" s="50"/>
      <c r="L41" s="50"/>
      <c r="M41" s="50"/>
      <c r="N41" s="50">
        <v>39250</v>
      </c>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1"/>
      <c r="AW41" s="50"/>
      <c r="AX41" s="50"/>
      <c r="AY41" s="25">
        <f t="shared" si="1"/>
        <v>39250</v>
      </c>
      <c r="AZ41" s="26" t="s">
        <v>127</v>
      </c>
      <c r="BA41" s="26"/>
    </row>
    <row r="42" spans="1:53" s="6" customFormat="1" ht="409.5" x14ac:dyDescent="0.3">
      <c r="A42" s="22" t="s">
        <v>128</v>
      </c>
      <c r="B42" s="23" t="s">
        <v>129</v>
      </c>
      <c r="C42" s="24" t="str">
        <f t="shared" si="0"/>
        <v>05 3 01 40060</v>
      </c>
      <c r="D42" s="24" t="s">
        <v>130</v>
      </c>
      <c r="E42" s="48">
        <v>108321.19249</v>
      </c>
      <c r="F42" s="49"/>
      <c r="G42" s="48"/>
      <c r="H42" s="50">
        <v>13930.00398</v>
      </c>
      <c r="I42" s="50">
        <v>16037.96421</v>
      </c>
      <c r="J42" s="50"/>
      <c r="K42" s="50">
        <v>668.48049000000003</v>
      </c>
      <c r="L42" s="50"/>
      <c r="M42" s="50"/>
      <c r="N42" s="50"/>
      <c r="O42" s="50"/>
      <c r="P42" s="50"/>
      <c r="Q42" s="50"/>
      <c r="R42" s="50"/>
      <c r="S42" s="50"/>
      <c r="T42" s="50"/>
      <c r="U42" s="50"/>
      <c r="V42" s="50"/>
      <c r="W42" s="50"/>
      <c r="X42" s="50">
        <v>193410.20563000001</v>
      </c>
      <c r="Y42" s="50"/>
      <c r="Z42" s="50"/>
      <c r="AA42" s="50">
        <v>33000</v>
      </c>
      <c r="AB42" s="50"/>
      <c r="AC42" s="50"/>
      <c r="AD42" s="50"/>
      <c r="AE42" s="50">
        <v>6000</v>
      </c>
      <c r="AF42" s="50">
        <v>3087.6818800000001</v>
      </c>
      <c r="AG42" s="50"/>
      <c r="AH42" s="50"/>
      <c r="AI42" s="50"/>
      <c r="AJ42" s="50"/>
      <c r="AK42" s="50"/>
      <c r="AL42" s="50"/>
      <c r="AM42" s="50"/>
      <c r="AN42" s="50"/>
      <c r="AO42" s="50"/>
      <c r="AP42" s="50"/>
      <c r="AQ42" s="50"/>
      <c r="AR42" s="50"/>
      <c r="AS42" s="50"/>
      <c r="AT42" s="50"/>
      <c r="AU42" s="50"/>
      <c r="AV42" s="51"/>
      <c r="AW42" s="50"/>
      <c r="AX42" s="50"/>
      <c r="AY42" s="25">
        <f t="shared" si="1"/>
        <v>374455.52867999999</v>
      </c>
      <c r="AZ42" s="26" t="s">
        <v>131</v>
      </c>
      <c r="BA42" s="26"/>
    </row>
    <row r="43" spans="1:53" s="6" customFormat="1" ht="409.5" x14ac:dyDescent="0.3">
      <c r="A43" s="22" t="s">
        <v>132</v>
      </c>
      <c r="B43" s="23" t="s">
        <v>133</v>
      </c>
      <c r="C43" s="24" t="str">
        <f t="shared" si="0"/>
        <v>05 3 05 40060</v>
      </c>
      <c r="D43" s="24" t="s">
        <v>99</v>
      </c>
      <c r="E43" s="48"/>
      <c r="F43" s="49"/>
      <c r="G43" s="48"/>
      <c r="H43" s="50"/>
      <c r="I43" s="50"/>
      <c r="J43" s="50"/>
      <c r="K43" s="50"/>
      <c r="L43" s="50"/>
      <c r="M43" s="50"/>
      <c r="N43" s="50"/>
      <c r="O43" s="50"/>
      <c r="P43" s="50"/>
      <c r="Q43" s="50"/>
      <c r="R43" s="50"/>
      <c r="S43" s="50"/>
      <c r="T43" s="50">
        <v>787</v>
      </c>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1"/>
      <c r="AW43" s="50"/>
      <c r="AX43" s="50"/>
      <c r="AY43" s="25">
        <f t="shared" si="1"/>
        <v>787</v>
      </c>
      <c r="AZ43" s="26" t="s">
        <v>134</v>
      </c>
      <c r="BA43" s="26"/>
    </row>
    <row r="44" spans="1:53" s="6" customFormat="1" ht="409.5" x14ac:dyDescent="0.3">
      <c r="A44" s="22" t="s">
        <v>135</v>
      </c>
      <c r="B44" s="23" t="s">
        <v>136</v>
      </c>
      <c r="C44" s="24" t="str">
        <f t="shared" si="0"/>
        <v>05 3 07 40060</v>
      </c>
      <c r="D44" s="24" t="s">
        <v>99</v>
      </c>
      <c r="E44" s="48">
        <v>4104.4302500000003</v>
      </c>
      <c r="F44" s="49">
        <v>400</v>
      </c>
      <c r="G44" s="48"/>
      <c r="H44" s="50"/>
      <c r="I44" s="50">
        <v>5792.634</v>
      </c>
      <c r="J44" s="50">
        <v>3210</v>
      </c>
      <c r="K44" s="50">
        <v>950</v>
      </c>
      <c r="L44" s="50">
        <v>1800</v>
      </c>
      <c r="M44" s="50">
        <v>165</v>
      </c>
      <c r="N44" s="50">
        <v>5100</v>
      </c>
      <c r="O44" s="50"/>
      <c r="P44" s="50"/>
      <c r="Q44" s="50"/>
      <c r="R44" s="50"/>
      <c r="S44" s="50"/>
      <c r="T44" s="50"/>
      <c r="U44" s="50">
        <v>737</v>
      </c>
      <c r="V44" s="50">
        <v>140</v>
      </c>
      <c r="W44" s="50"/>
      <c r="X44" s="50">
        <v>327</v>
      </c>
      <c r="Y44" s="50"/>
      <c r="Z44" s="50"/>
      <c r="AA44" s="50">
        <v>3406</v>
      </c>
      <c r="AB44" s="50"/>
      <c r="AC44" s="50"/>
      <c r="AD44" s="50"/>
      <c r="AE44" s="50"/>
      <c r="AF44" s="50"/>
      <c r="AG44" s="50"/>
      <c r="AH44" s="50"/>
      <c r="AI44" s="50"/>
      <c r="AJ44" s="50"/>
      <c r="AK44" s="50">
        <v>1134</v>
      </c>
      <c r="AL44" s="50"/>
      <c r="AM44" s="50"/>
      <c r="AN44" s="50"/>
      <c r="AO44" s="50"/>
      <c r="AP44" s="50"/>
      <c r="AQ44" s="50"/>
      <c r="AR44" s="50"/>
      <c r="AS44" s="50"/>
      <c r="AT44" s="50"/>
      <c r="AU44" s="50"/>
      <c r="AV44" s="51"/>
      <c r="AW44" s="50"/>
      <c r="AX44" s="50"/>
      <c r="AY44" s="25">
        <f t="shared" si="1"/>
        <v>27266.064249999999</v>
      </c>
      <c r="AZ44" s="26" t="s">
        <v>137</v>
      </c>
      <c r="BA44" s="26"/>
    </row>
    <row r="45" spans="1:53" s="6" customFormat="1" ht="409.5" x14ac:dyDescent="0.3">
      <c r="A45" s="22" t="s">
        <v>138</v>
      </c>
      <c r="B45" s="23" t="s">
        <v>139</v>
      </c>
      <c r="C45" s="24" t="str">
        <f t="shared" si="0"/>
        <v>07 1 03 40060</v>
      </c>
      <c r="D45" s="24" t="s">
        <v>140</v>
      </c>
      <c r="E45" s="48">
        <v>300</v>
      </c>
      <c r="F45" s="49"/>
      <c r="G45" s="48"/>
      <c r="H45" s="50"/>
      <c r="I45" s="50"/>
      <c r="J45" s="50"/>
      <c r="K45" s="50"/>
      <c r="L45" s="50"/>
      <c r="M45" s="50"/>
      <c r="N45" s="50"/>
      <c r="O45" s="50">
        <v>160</v>
      </c>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1"/>
      <c r="AW45" s="50"/>
      <c r="AX45" s="50"/>
      <c r="AY45" s="25">
        <f t="shared" si="1"/>
        <v>460</v>
      </c>
      <c r="AZ45" s="26" t="s">
        <v>141</v>
      </c>
      <c r="BA45" s="26"/>
    </row>
    <row r="46" spans="1:53" s="6" customFormat="1" ht="393.75" x14ac:dyDescent="0.3">
      <c r="A46" s="22" t="s">
        <v>142</v>
      </c>
      <c r="B46" s="23" t="s">
        <v>143</v>
      </c>
      <c r="C46" s="24" t="str">
        <f t="shared" si="0"/>
        <v>07 1 05 40060</v>
      </c>
      <c r="D46" s="24" t="s">
        <v>130</v>
      </c>
      <c r="E46" s="48">
        <v>113.95153999999999</v>
      </c>
      <c r="F46" s="49"/>
      <c r="G46" s="48"/>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1"/>
      <c r="AW46" s="50"/>
      <c r="AX46" s="50"/>
      <c r="AY46" s="25">
        <f t="shared" si="1"/>
        <v>113.95153999999999</v>
      </c>
      <c r="AZ46" s="26" t="s">
        <v>144</v>
      </c>
      <c r="BA46" s="26"/>
    </row>
    <row r="47" spans="1:53" s="6" customFormat="1" ht="409.5" x14ac:dyDescent="0.3">
      <c r="A47" s="22" t="s">
        <v>145</v>
      </c>
      <c r="B47" s="23" t="s">
        <v>146</v>
      </c>
      <c r="C47" s="24" t="str">
        <f t="shared" si="0"/>
        <v>08 5 01 40060</v>
      </c>
      <c r="D47" s="24" t="s">
        <v>140</v>
      </c>
      <c r="E47" s="48"/>
      <c r="F47" s="49"/>
      <c r="G47" s="48"/>
      <c r="H47" s="50"/>
      <c r="I47" s="50"/>
      <c r="J47" s="50"/>
      <c r="K47" s="50"/>
      <c r="L47" s="50"/>
      <c r="M47" s="50"/>
      <c r="N47" s="50"/>
      <c r="O47" s="50"/>
      <c r="P47" s="50"/>
      <c r="Q47" s="50"/>
      <c r="R47" s="50"/>
      <c r="S47" s="50"/>
      <c r="T47" s="50"/>
      <c r="U47" s="50"/>
      <c r="V47" s="50"/>
      <c r="W47" s="50"/>
      <c r="X47" s="50"/>
      <c r="Y47" s="50"/>
      <c r="Z47" s="50"/>
      <c r="AA47" s="50">
        <v>400</v>
      </c>
      <c r="AB47" s="50"/>
      <c r="AC47" s="50"/>
      <c r="AD47" s="50"/>
      <c r="AE47" s="50"/>
      <c r="AF47" s="50"/>
      <c r="AG47" s="50"/>
      <c r="AH47" s="50"/>
      <c r="AI47" s="50"/>
      <c r="AJ47" s="50"/>
      <c r="AK47" s="50"/>
      <c r="AL47" s="50"/>
      <c r="AM47" s="50"/>
      <c r="AN47" s="50"/>
      <c r="AO47" s="50"/>
      <c r="AP47" s="50"/>
      <c r="AQ47" s="50"/>
      <c r="AR47" s="50"/>
      <c r="AS47" s="50"/>
      <c r="AT47" s="50"/>
      <c r="AU47" s="50"/>
      <c r="AV47" s="51"/>
      <c r="AW47" s="50"/>
      <c r="AX47" s="50"/>
      <c r="AY47" s="25">
        <f t="shared" si="1"/>
        <v>400</v>
      </c>
      <c r="AZ47" s="26" t="s">
        <v>147</v>
      </c>
      <c r="BA47" s="26"/>
    </row>
    <row r="48" spans="1:53" s="6" customFormat="1" ht="337.5" x14ac:dyDescent="0.3">
      <c r="A48" s="22" t="s">
        <v>148</v>
      </c>
      <c r="B48" s="23" t="s">
        <v>149</v>
      </c>
      <c r="C48" s="24" t="str">
        <f t="shared" si="0"/>
        <v>09 1 01 40060</v>
      </c>
      <c r="D48" s="24" t="s">
        <v>150</v>
      </c>
      <c r="E48" s="48"/>
      <c r="F48" s="49">
        <v>365.69499999999999</v>
      </c>
      <c r="G48" s="48"/>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1"/>
      <c r="AW48" s="50"/>
      <c r="AX48" s="50"/>
      <c r="AY48" s="25">
        <f t="shared" si="1"/>
        <v>365.69499999999999</v>
      </c>
      <c r="AZ48" s="26" t="s">
        <v>151</v>
      </c>
      <c r="BA48" s="26"/>
    </row>
    <row r="49" spans="1:53" s="6" customFormat="1" ht="393.75" x14ac:dyDescent="0.3">
      <c r="A49" s="22" t="s">
        <v>152</v>
      </c>
      <c r="B49" s="23" t="s">
        <v>153</v>
      </c>
      <c r="C49" s="24" t="str">
        <f t="shared" si="0"/>
        <v>10 3 02 40060</v>
      </c>
      <c r="D49" s="24" t="s">
        <v>154</v>
      </c>
      <c r="E49" s="48"/>
      <c r="F49" s="49"/>
      <c r="G49" s="48"/>
      <c r="H49" s="50"/>
      <c r="I49" s="50"/>
      <c r="J49" s="50"/>
      <c r="K49" s="50"/>
      <c r="L49" s="50"/>
      <c r="M49" s="50"/>
      <c r="N49" s="50"/>
      <c r="O49" s="50"/>
      <c r="P49" s="50">
        <v>22</v>
      </c>
      <c r="Q49" s="50"/>
      <c r="R49" s="50"/>
      <c r="S49" s="50"/>
      <c r="T49" s="50"/>
      <c r="U49" s="50"/>
      <c r="V49" s="50"/>
      <c r="W49" s="50"/>
      <c r="X49" s="50"/>
      <c r="Y49" s="50"/>
      <c r="Z49" s="50"/>
      <c r="AA49" s="50"/>
      <c r="AB49" s="50"/>
      <c r="AC49" s="50"/>
      <c r="AD49" s="50"/>
      <c r="AE49" s="50"/>
      <c r="AF49" s="50"/>
      <c r="AG49" s="50"/>
      <c r="AH49" s="50"/>
      <c r="AI49" s="50"/>
      <c r="AJ49" s="50"/>
      <c r="AK49" s="50">
        <v>13</v>
      </c>
      <c r="AL49" s="50"/>
      <c r="AM49" s="50">
        <v>41.7</v>
      </c>
      <c r="AN49" s="50"/>
      <c r="AO49" s="50"/>
      <c r="AP49" s="50"/>
      <c r="AQ49" s="50"/>
      <c r="AR49" s="50"/>
      <c r="AS49" s="50"/>
      <c r="AT49" s="50">
        <v>48.5</v>
      </c>
      <c r="AU49" s="50"/>
      <c r="AV49" s="51"/>
      <c r="AW49" s="50"/>
      <c r="AX49" s="50"/>
      <c r="AY49" s="25">
        <f t="shared" si="1"/>
        <v>125.2</v>
      </c>
      <c r="AZ49" s="26" t="s">
        <v>155</v>
      </c>
      <c r="BA49" s="26"/>
    </row>
    <row r="50" spans="1:53" s="6" customFormat="1" ht="300" x14ac:dyDescent="0.3">
      <c r="A50" s="22" t="s">
        <v>156</v>
      </c>
      <c r="B50" s="23" t="s">
        <v>157</v>
      </c>
      <c r="C50" s="24" t="str">
        <f t="shared" si="0"/>
        <v>10 5 02 40060</v>
      </c>
      <c r="D50" s="24" t="s">
        <v>154</v>
      </c>
      <c r="E50" s="48"/>
      <c r="F50" s="49"/>
      <c r="G50" s="48"/>
      <c r="H50" s="50"/>
      <c r="I50" s="50"/>
      <c r="J50" s="50"/>
      <c r="K50" s="50"/>
      <c r="L50" s="50"/>
      <c r="M50" s="50"/>
      <c r="N50" s="50">
        <v>495.74</v>
      </c>
      <c r="O50" s="50"/>
      <c r="P50" s="50">
        <v>176.54</v>
      </c>
      <c r="Q50" s="50">
        <v>114.2</v>
      </c>
      <c r="R50" s="50"/>
      <c r="S50" s="50"/>
      <c r="T50" s="50"/>
      <c r="U50" s="50"/>
      <c r="V50" s="50"/>
      <c r="W50" s="50"/>
      <c r="X50" s="50"/>
      <c r="Y50" s="50"/>
      <c r="Z50" s="50"/>
      <c r="AA50" s="50">
        <v>264.8</v>
      </c>
      <c r="AB50" s="50"/>
      <c r="AC50" s="50"/>
      <c r="AD50" s="50">
        <v>538.95899999999995</v>
      </c>
      <c r="AE50" s="50"/>
      <c r="AF50" s="50"/>
      <c r="AG50" s="50"/>
      <c r="AH50" s="50"/>
      <c r="AI50" s="50"/>
      <c r="AJ50" s="50"/>
      <c r="AK50" s="50"/>
      <c r="AL50" s="50"/>
      <c r="AM50" s="50">
        <v>25</v>
      </c>
      <c r="AN50" s="50"/>
      <c r="AO50" s="50">
        <v>117.03</v>
      </c>
      <c r="AP50" s="50"/>
      <c r="AQ50" s="50"/>
      <c r="AR50" s="50"/>
      <c r="AS50" s="50"/>
      <c r="AT50" s="50">
        <v>227.6</v>
      </c>
      <c r="AU50" s="50"/>
      <c r="AV50" s="51"/>
      <c r="AW50" s="50"/>
      <c r="AX50" s="50"/>
      <c r="AY50" s="25">
        <f t="shared" si="1"/>
        <v>1959.8689999999999</v>
      </c>
      <c r="AZ50" s="26" t="s">
        <v>158</v>
      </c>
      <c r="BA50" s="26"/>
    </row>
    <row r="51" spans="1:53" s="6" customFormat="1" ht="356.25" x14ac:dyDescent="0.3">
      <c r="A51" s="22" t="s">
        <v>159</v>
      </c>
      <c r="B51" s="23" t="s">
        <v>160</v>
      </c>
      <c r="C51" s="24" t="str">
        <f t="shared" si="0"/>
        <v>13 2 01 40060</v>
      </c>
      <c r="D51" s="24" t="s">
        <v>161</v>
      </c>
      <c r="E51" s="48"/>
      <c r="F51" s="49"/>
      <c r="G51" s="48"/>
      <c r="H51" s="50"/>
      <c r="I51" s="50"/>
      <c r="J51" s="50"/>
      <c r="K51" s="50"/>
      <c r="L51" s="50"/>
      <c r="M51" s="50"/>
      <c r="N51" s="50"/>
      <c r="O51" s="50">
        <v>80</v>
      </c>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1"/>
      <c r="AW51" s="50"/>
      <c r="AX51" s="50"/>
      <c r="AY51" s="25">
        <f t="shared" si="1"/>
        <v>80</v>
      </c>
      <c r="AZ51" s="26" t="s">
        <v>162</v>
      </c>
      <c r="BA51" s="26"/>
    </row>
    <row r="52" spans="1:53" s="6" customFormat="1" ht="356.25" x14ac:dyDescent="0.3">
      <c r="A52" s="22" t="s">
        <v>163</v>
      </c>
      <c r="B52" s="23" t="s">
        <v>164</v>
      </c>
      <c r="C52" s="24" t="str">
        <f t="shared" si="0"/>
        <v>15 1 04 40070</v>
      </c>
      <c r="D52" s="24" t="s">
        <v>130</v>
      </c>
      <c r="E52" s="48"/>
      <c r="F52" s="49"/>
      <c r="G52" s="48"/>
      <c r="H52" s="50"/>
      <c r="I52" s="50"/>
      <c r="J52" s="50"/>
      <c r="K52" s="50">
        <v>880.49900000000002</v>
      </c>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1"/>
      <c r="AW52" s="50"/>
      <c r="AX52" s="50"/>
      <c r="AY52" s="25">
        <f t="shared" si="1"/>
        <v>880.49900000000002</v>
      </c>
      <c r="AZ52" s="26" t="s">
        <v>165</v>
      </c>
      <c r="BA52" s="26"/>
    </row>
    <row r="53" spans="1:53" s="6" customFormat="1" ht="318.75" x14ac:dyDescent="0.3">
      <c r="A53" s="22" t="s">
        <v>166</v>
      </c>
      <c r="B53" s="23" t="s">
        <v>167</v>
      </c>
      <c r="C53" s="24" t="str">
        <f t="shared" si="0"/>
        <v>15 1 05 40060</v>
      </c>
      <c r="D53" s="24" t="s">
        <v>130</v>
      </c>
      <c r="E53" s="48"/>
      <c r="F53" s="49"/>
      <c r="G53" s="48"/>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v>1240</v>
      </c>
      <c r="AL53" s="50"/>
      <c r="AM53" s="50"/>
      <c r="AN53" s="50"/>
      <c r="AO53" s="50"/>
      <c r="AP53" s="50"/>
      <c r="AQ53" s="50"/>
      <c r="AR53" s="50"/>
      <c r="AS53" s="50"/>
      <c r="AT53" s="50"/>
      <c r="AU53" s="50"/>
      <c r="AV53" s="51"/>
      <c r="AW53" s="50"/>
      <c r="AX53" s="50"/>
      <c r="AY53" s="25">
        <f t="shared" si="1"/>
        <v>1240</v>
      </c>
      <c r="AZ53" s="26" t="s">
        <v>168</v>
      </c>
      <c r="BA53" s="26"/>
    </row>
    <row r="54" spans="1:53" s="6" customFormat="1" ht="393.75" x14ac:dyDescent="0.3">
      <c r="A54" s="22" t="s">
        <v>169</v>
      </c>
      <c r="B54" s="23" t="s">
        <v>170</v>
      </c>
      <c r="C54" s="24" t="str">
        <f t="shared" si="0"/>
        <v>16 5 02 40070</v>
      </c>
      <c r="D54" s="24" t="s">
        <v>171</v>
      </c>
      <c r="E54" s="48"/>
      <c r="F54" s="49"/>
      <c r="G54" s="48"/>
      <c r="H54" s="50"/>
      <c r="I54" s="50"/>
      <c r="J54" s="50"/>
      <c r="K54" s="50"/>
      <c r="L54" s="50">
        <v>9975</v>
      </c>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v>14691.321690000001</v>
      </c>
      <c r="AT54" s="50"/>
      <c r="AU54" s="50"/>
      <c r="AV54" s="51"/>
      <c r="AW54" s="50"/>
      <c r="AX54" s="50"/>
      <c r="AY54" s="25">
        <f t="shared" si="1"/>
        <v>24666.321690000001</v>
      </c>
      <c r="AZ54" s="26" t="s">
        <v>172</v>
      </c>
      <c r="BA54" s="26"/>
    </row>
    <row r="55" spans="1:53" s="6" customFormat="1" ht="409.5" x14ac:dyDescent="0.3">
      <c r="A55" s="22" t="s">
        <v>173</v>
      </c>
      <c r="B55" s="23" t="s">
        <v>174</v>
      </c>
      <c r="C55" s="24" t="str">
        <f t="shared" si="0"/>
        <v>18 1 01 40060</v>
      </c>
      <c r="D55" s="24" t="s">
        <v>175</v>
      </c>
      <c r="E55" s="48"/>
      <c r="F55" s="49"/>
      <c r="G55" s="48"/>
      <c r="H55" s="50"/>
      <c r="I55" s="50"/>
      <c r="J55" s="50"/>
      <c r="K55" s="50"/>
      <c r="L55" s="50"/>
      <c r="M55" s="50"/>
      <c r="N55" s="50"/>
      <c r="O55" s="50"/>
      <c r="P55" s="50"/>
      <c r="Q55" s="50"/>
      <c r="R55" s="50"/>
      <c r="S55" s="50"/>
      <c r="T55" s="50"/>
      <c r="U55" s="50"/>
      <c r="V55" s="50"/>
      <c r="W55" s="50"/>
      <c r="X55" s="50"/>
      <c r="Y55" s="50"/>
      <c r="Z55" s="50"/>
      <c r="AA55" s="50">
        <v>208</v>
      </c>
      <c r="AB55" s="50"/>
      <c r="AC55" s="50"/>
      <c r="AD55" s="50"/>
      <c r="AE55" s="50"/>
      <c r="AF55" s="50"/>
      <c r="AG55" s="50"/>
      <c r="AH55" s="50"/>
      <c r="AI55" s="50"/>
      <c r="AJ55" s="50"/>
      <c r="AK55" s="50"/>
      <c r="AL55" s="50"/>
      <c r="AM55" s="50"/>
      <c r="AN55" s="50"/>
      <c r="AO55" s="50"/>
      <c r="AP55" s="50"/>
      <c r="AQ55" s="50"/>
      <c r="AR55" s="50"/>
      <c r="AS55" s="50"/>
      <c r="AT55" s="50"/>
      <c r="AU55" s="50"/>
      <c r="AV55" s="51"/>
      <c r="AW55" s="50"/>
      <c r="AX55" s="50"/>
      <c r="AY55" s="25">
        <f t="shared" si="1"/>
        <v>208</v>
      </c>
      <c r="AZ55" s="26" t="s">
        <v>176</v>
      </c>
      <c r="BA55" s="26"/>
    </row>
    <row r="56" spans="1:53" s="6" customFormat="1" ht="409.5" x14ac:dyDescent="0.3">
      <c r="A56" s="22" t="s">
        <v>177</v>
      </c>
      <c r="B56" s="23" t="s">
        <v>178</v>
      </c>
      <c r="C56" s="24" t="str">
        <f t="shared" si="0"/>
        <v>18 3 04 40060</v>
      </c>
      <c r="D56" s="24" t="s">
        <v>154</v>
      </c>
      <c r="E56" s="48"/>
      <c r="F56" s="49"/>
      <c r="G56" s="48"/>
      <c r="H56" s="50"/>
      <c r="I56" s="50"/>
      <c r="J56" s="50"/>
      <c r="K56" s="50"/>
      <c r="L56" s="50"/>
      <c r="M56" s="50"/>
      <c r="N56" s="50"/>
      <c r="O56" s="50"/>
      <c r="P56" s="50">
        <v>18</v>
      </c>
      <c r="Q56" s="50"/>
      <c r="R56" s="50"/>
      <c r="S56" s="50"/>
      <c r="T56" s="50"/>
      <c r="U56" s="50"/>
      <c r="V56" s="50"/>
      <c r="W56" s="50"/>
      <c r="X56" s="50"/>
      <c r="Y56" s="50"/>
      <c r="Z56" s="50"/>
      <c r="AA56" s="50">
        <v>319.10000000000002</v>
      </c>
      <c r="AB56" s="50"/>
      <c r="AC56" s="50"/>
      <c r="AD56" s="50"/>
      <c r="AE56" s="50"/>
      <c r="AF56" s="50"/>
      <c r="AG56" s="50"/>
      <c r="AH56" s="50"/>
      <c r="AI56" s="50"/>
      <c r="AJ56" s="50"/>
      <c r="AK56" s="50">
        <v>15</v>
      </c>
      <c r="AL56" s="50"/>
      <c r="AM56" s="50">
        <v>19</v>
      </c>
      <c r="AN56" s="50"/>
      <c r="AO56" s="50"/>
      <c r="AP56" s="50"/>
      <c r="AQ56" s="50"/>
      <c r="AR56" s="50"/>
      <c r="AS56" s="50"/>
      <c r="AT56" s="50"/>
      <c r="AU56" s="50"/>
      <c r="AV56" s="51"/>
      <c r="AW56" s="50"/>
      <c r="AX56" s="50"/>
      <c r="AY56" s="25">
        <f t="shared" si="1"/>
        <v>371.1</v>
      </c>
      <c r="AZ56" s="26" t="s">
        <v>179</v>
      </c>
      <c r="BA56" s="26"/>
    </row>
    <row r="57" spans="1:53" s="6" customFormat="1" ht="375" x14ac:dyDescent="0.3">
      <c r="A57" s="22" t="s">
        <v>180</v>
      </c>
      <c r="B57" s="23" t="s">
        <v>181</v>
      </c>
      <c r="C57" s="24" t="str">
        <f t="shared" si="0"/>
        <v>21 3 01 40070</v>
      </c>
      <c r="D57" s="24" t="s">
        <v>61</v>
      </c>
      <c r="E57" s="48"/>
      <c r="F57" s="49"/>
      <c r="G57" s="48"/>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v>6635.95327</v>
      </c>
      <c r="AG57" s="50"/>
      <c r="AH57" s="50"/>
      <c r="AI57" s="50"/>
      <c r="AJ57" s="50"/>
      <c r="AK57" s="50"/>
      <c r="AL57" s="50"/>
      <c r="AM57" s="50">
        <v>55465.609850000001</v>
      </c>
      <c r="AN57" s="50"/>
      <c r="AO57" s="50"/>
      <c r="AP57" s="50"/>
      <c r="AQ57" s="50"/>
      <c r="AR57" s="50"/>
      <c r="AS57" s="50"/>
      <c r="AT57" s="50"/>
      <c r="AU57" s="50">
        <v>28884.333780000001</v>
      </c>
      <c r="AV57" s="51"/>
      <c r="AW57" s="50"/>
      <c r="AX57" s="50"/>
      <c r="AY57" s="25">
        <f t="shared" si="1"/>
        <v>90985.896899999992</v>
      </c>
      <c r="AZ57" s="26" t="s">
        <v>182</v>
      </c>
      <c r="BA57" s="26"/>
    </row>
    <row r="58" spans="1:53" s="6" customFormat="1" ht="356.25" x14ac:dyDescent="0.3">
      <c r="A58" s="62" t="s">
        <v>183</v>
      </c>
      <c r="B58" s="63" t="s">
        <v>184</v>
      </c>
      <c r="C58" s="64" t="str">
        <f t="shared" si="0"/>
        <v>21 3 03 40070</v>
      </c>
      <c r="D58" s="64" t="s">
        <v>61</v>
      </c>
      <c r="E58" s="65"/>
      <c r="F58" s="66"/>
      <c r="G58" s="65"/>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v>2285.4348</v>
      </c>
      <c r="AQ58" s="67"/>
      <c r="AR58" s="67"/>
      <c r="AS58" s="67"/>
      <c r="AT58" s="67"/>
      <c r="AU58" s="67"/>
      <c r="AV58" s="68"/>
      <c r="AW58" s="67"/>
      <c r="AX58" s="67"/>
      <c r="AY58" s="69">
        <f t="shared" si="1"/>
        <v>2285.4348</v>
      </c>
      <c r="AZ58" s="26" t="s">
        <v>185</v>
      </c>
      <c r="BA58" s="26"/>
    </row>
    <row r="59" spans="1:53" s="6" customFormat="1" ht="18.75" x14ac:dyDescent="0.3">
      <c r="A59" s="70"/>
      <c r="B59" s="71" t="s">
        <v>49</v>
      </c>
      <c r="C59" s="72" t="str">
        <f t="shared" si="0"/>
        <v xml:space="preserve">   </v>
      </c>
      <c r="D59" s="73"/>
      <c r="E59" s="74">
        <v>385003.27301</v>
      </c>
      <c r="F59" s="75">
        <v>5297.1189999999997</v>
      </c>
      <c r="G59" s="74">
        <v>5001.4399999999996</v>
      </c>
      <c r="H59" s="76">
        <v>24804.41935</v>
      </c>
      <c r="I59" s="76">
        <v>25971.768209999998</v>
      </c>
      <c r="J59" s="76">
        <v>6755.19</v>
      </c>
      <c r="K59" s="76">
        <v>15322.903490000001</v>
      </c>
      <c r="L59" s="76">
        <v>14702.3</v>
      </c>
      <c r="M59" s="76">
        <v>73008.002649999995</v>
      </c>
      <c r="N59" s="76">
        <v>578329.63445000001</v>
      </c>
      <c r="O59" s="76">
        <v>214259.58713</v>
      </c>
      <c r="P59" s="76">
        <v>12953.83</v>
      </c>
      <c r="Q59" s="76">
        <v>90732.381689999995</v>
      </c>
      <c r="R59" s="76">
        <v>1596.62274</v>
      </c>
      <c r="S59" s="76">
        <v>6131.7545399999999</v>
      </c>
      <c r="T59" s="76">
        <v>20173.198850000001</v>
      </c>
      <c r="U59" s="76">
        <v>4159.58</v>
      </c>
      <c r="V59" s="76">
        <v>372</v>
      </c>
      <c r="W59" s="76">
        <v>7871.8092299999998</v>
      </c>
      <c r="X59" s="76">
        <v>196203.65562999999</v>
      </c>
      <c r="Y59" s="76">
        <v>2328</v>
      </c>
      <c r="Z59" s="76">
        <v>1155.33</v>
      </c>
      <c r="AA59" s="76">
        <v>61510.28</v>
      </c>
      <c r="AB59" s="76">
        <v>977.91</v>
      </c>
      <c r="AC59" s="76">
        <v>34046.31</v>
      </c>
      <c r="AD59" s="76">
        <v>1112.019</v>
      </c>
      <c r="AE59" s="76">
        <v>89435.000100000005</v>
      </c>
      <c r="AF59" s="76">
        <v>16248.51722</v>
      </c>
      <c r="AG59" s="76">
        <v>2986.85</v>
      </c>
      <c r="AH59" s="76">
        <v>1046.45</v>
      </c>
      <c r="AI59" s="76">
        <v>868.4</v>
      </c>
      <c r="AJ59" s="76">
        <v>383</v>
      </c>
      <c r="AK59" s="76">
        <v>25626.55</v>
      </c>
      <c r="AL59" s="76">
        <v>3339.62</v>
      </c>
      <c r="AM59" s="76">
        <v>64277.589849999997</v>
      </c>
      <c r="AN59" s="76">
        <v>1376.11</v>
      </c>
      <c r="AO59" s="76">
        <v>498.99</v>
      </c>
      <c r="AP59" s="76">
        <v>22285.284800000001</v>
      </c>
      <c r="AQ59" s="76">
        <v>506</v>
      </c>
      <c r="AR59" s="76">
        <v>929.8</v>
      </c>
      <c r="AS59" s="76">
        <v>17237.37169</v>
      </c>
      <c r="AT59" s="76">
        <v>276.10000000000002</v>
      </c>
      <c r="AU59" s="76">
        <v>32361.673780000001</v>
      </c>
      <c r="AV59" s="76">
        <v>3811.26</v>
      </c>
      <c r="AW59" s="76">
        <v>385</v>
      </c>
      <c r="AX59" s="76">
        <v>325</v>
      </c>
      <c r="AY59" s="76">
        <f t="shared" si="1"/>
        <v>2073984.886410001</v>
      </c>
      <c r="AZ59" s="37"/>
      <c r="BA59" s="37"/>
    </row>
    <row r="60" spans="1:53" s="6" customFormat="1" ht="37.5" x14ac:dyDescent="0.3">
      <c r="A60" s="32"/>
      <c r="B60" s="33" t="s">
        <v>186</v>
      </c>
      <c r="C60" s="34" t="str">
        <f t="shared" si="0"/>
        <v xml:space="preserve">   </v>
      </c>
      <c r="D60" s="35"/>
      <c r="E60" s="56">
        <v>380322.46581000002</v>
      </c>
      <c r="F60" s="57">
        <v>5297.1189999999997</v>
      </c>
      <c r="G60" s="56">
        <v>5001.4399999999996</v>
      </c>
      <c r="H60" s="36">
        <v>24804.41935</v>
      </c>
      <c r="I60" s="36">
        <v>25971.768209999998</v>
      </c>
      <c r="J60" s="36">
        <v>6755.19</v>
      </c>
      <c r="K60" s="36">
        <v>15322.903490000001</v>
      </c>
      <c r="L60" s="36">
        <v>14702.3</v>
      </c>
      <c r="M60" s="36">
        <v>73008.002649999995</v>
      </c>
      <c r="N60" s="36">
        <v>401205.05657000002</v>
      </c>
      <c r="O60" s="36">
        <v>98229.921749999994</v>
      </c>
      <c r="P60" s="36">
        <v>12953.83</v>
      </c>
      <c r="Q60" s="36">
        <v>90732.381689999995</v>
      </c>
      <c r="R60" s="36">
        <v>1596.62274</v>
      </c>
      <c r="S60" s="36">
        <v>6131.7545399999999</v>
      </c>
      <c r="T60" s="36">
        <v>20173.198850000001</v>
      </c>
      <c r="U60" s="36">
        <v>4159.58</v>
      </c>
      <c r="V60" s="36">
        <v>372</v>
      </c>
      <c r="W60" s="36">
        <v>7871.8092299999998</v>
      </c>
      <c r="X60" s="36">
        <v>196203.65562999999</v>
      </c>
      <c r="Y60" s="36">
        <v>2328</v>
      </c>
      <c r="Z60" s="36">
        <v>1155.33</v>
      </c>
      <c r="AA60" s="36">
        <v>61510.28</v>
      </c>
      <c r="AB60" s="36">
        <v>977.91</v>
      </c>
      <c r="AC60" s="36">
        <v>34046.31</v>
      </c>
      <c r="AD60" s="36">
        <v>1112.019</v>
      </c>
      <c r="AE60" s="36">
        <v>89435.000100000005</v>
      </c>
      <c r="AF60" s="36">
        <v>16248.51722</v>
      </c>
      <c r="AG60" s="36">
        <v>2986.85</v>
      </c>
      <c r="AH60" s="36">
        <v>1046.45</v>
      </c>
      <c r="AI60" s="36">
        <v>868.4</v>
      </c>
      <c r="AJ60" s="36">
        <v>383</v>
      </c>
      <c r="AK60" s="36">
        <v>25626.55</v>
      </c>
      <c r="AL60" s="36">
        <v>3339.62</v>
      </c>
      <c r="AM60" s="36">
        <v>64277.589849999997</v>
      </c>
      <c r="AN60" s="36">
        <v>1376.11</v>
      </c>
      <c r="AO60" s="36">
        <v>498.99</v>
      </c>
      <c r="AP60" s="36">
        <v>22285.284800000001</v>
      </c>
      <c r="AQ60" s="36">
        <v>506</v>
      </c>
      <c r="AR60" s="36">
        <v>929.8</v>
      </c>
      <c r="AS60" s="36">
        <v>17237.37169</v>
      </c>
      <c r="AT60" s="36">
        <v>276.10000000000002</v>
      </c>
      <c r="AU60" s="36">
        <v>32361.673780000001</v>
      </c>
      <c r="AV60" s="58">
        <v>3811.26</v>
      </c>
      <c r="AW60" s="36">
        <v>385</v>
      </c>
      <c r="AX60" s="36">
        <v>325</v>
      </c>
      <c r="AY60" s="36">
        <f t="shared" si="1"/>
        <v>1776149.8359500011</v>
      </c>
      <c r="AZ60" s="37"/>
      <c r="BA60" s="37"/>
    </row>
    <row r="61" spans="1:53" s="6" customFormat="1" ht="37.5" x14ac:dyDescent="0.3">
      <c r="A61" s="32"/>
      <c r="B61" s="33" t="s">
        <v>187</v>
      </c>
      <c r="C61" s="34" t="str">
        <f t="shared" si="0"/>
        <v xml:space="preserve">   </v>
      </c>
      <c r="D61" s="35"/>
      <c r="E61" s="56">
        <v>4680.8072000000002</v>
      </c>
      <c r="F61" s="57"/>
      <c r="G61" s="5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58"/>
      <c r="AW61" s="36"/>
      <c r="AX61" s="36"/>
      <c r="AY61" s="36">
        <f t="shared" si="1"/>
        <v>4680.8072000000002</v>
      </c>
      <c r="AZ61" s="37"/>
      <c r="BA61" s="37"/>
    </row>
    <row r="62" spans="1:53" s="6" customFormat="1" ht="58.5" x14ac:dyDescent="0.35">
      <c r="A62" s="38"/>
      <c r="B62" s="39" t="s">
        <v>93</v>
      </c>
      <c r="C62" s="40" t="str">
        <f t="shared" si="0"/>
        <v xml:space="preserve">   </v>
      </c>
      <c r="D62" s="41"/>
      <c r="E62" s="59">
        <v>4680.8072000000002</v>
      </c>
      <c r="F62" s="60"/>
      <c r="G62" s="59"/>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21"/>
      <c r="AQ62" s="21"/>
      <c r="AR62" s="21"/>
      <c r="AS62" s="21"/>
      <c r="AT62" s="21"/>
      <c r="AU62" s="21"/>
      <c r="AV62" s="61"/>
      <c r="AW62" s="21"/>
      <c r="AX62" s="21"/>
      <c r="AY62" s="21">
        <f t="shared" si="1"/>
        <v>4680.8072000000002</v>
      </c>
      <c r="AZ62" s="42"/>
      <c r="BA62" s="42"/>
    </row>
    <row r="63" spans="1:53" s="6" customFormat="1" ht="58.5" x14ac:dyDescent="0.35">
      <c r="A63" s="38"/>
      <c r="B63" s="39" t="s">
        <v>75</v>
      </c>
      <c r="C63" s="40" t="str">
        <f t="shared" si="0"/>
        <v xml:space="preserve">   </v>
      </c>
      <c r="D63" s="41"/>
      <c r="E63" s="59"/>
      <c r="F63" s="60"/>
      <c r="G63" s="59"/>
      <c r="H63" s="21"/>
      <c r="I63" s="21"/>
      <c r="J63" s="21"/>
      <c r="K63" s="21"/>
      <c r="L63" s="21"/>
      <c r="M63" s="21"/>
      <c r="N63" s="21">
        <v>119403.47603000001</v>
      </c>
      <c r="O63" s="21"/>
      <c r="P63" s="21"/>
      <c r="Q63" s="21"/>
      <c r="R63" s="21"/>
      <c r="S63" s="21"/>
      <c r="T63" s="21"/>
      <c r="U63" s="21"/>
      <c r="V63" s="21"/>
      <c r="W63" s="21"/>
      <c r="X63" s="21"/>
      <c r="Y63" s="21"/>
      <c r="Z63" s="21"/>
      <c r="AA63" s="21"/>
      <c r="AB63" s="21"/>
      <c r="AC63" s="21"/>
      <c r="AD63" s="21"/>
      <c r="AE63" s="21"/>
      <c r="AF63" s="21"/>
      <c r="AG63" s="21"/>
      <c r="AH63" s="21"/>
      <c r="AI63" s="21"/>
      <c r="AJ63" s="21"/>
      <c r="AK63" s="21"/>
      <c r="AL63" s="21"/>
      <c r="AM63" s="21"/>
      <c r="AN63" s="21"/>
      <c r="AO63" s="21"/>
      <c r="AP63" s="21"/>
      <c r="AQ63" s="21"/>
      <c r="AR63" s="21"/>
      <c r="AS63" s="21"/>
      <c r="AT63" s="21"/>
      <c r="AU63" s="21"/>
      <c r="AV63" s="61"/>
      <c r="AW63" s="21"/>
      <c r="AX63" s="21"/>
      <c r="AY63" s="21">
        <f t="shared" si="1"/>
        <v>119403.47603000001</v>
      </c>
      <c r="AZ63" s="42"/>
      <c r="BA63" s="42"/>
    </row>
    <row r="64" spans="1:53" s="6" customFormat="1" ht="78" x14ac:dyDescent="0.35">
      <c r="A64" s="38"/>
      <c r="B64" s="39" t="s">
        <v>76</v>
      </c>
      <c r="C64" s="40" t="str">
        <f t="shared" si="0"/>
        <v xml:space="preserve">   </v>
      </c>
      <c r="D64" s="41"/>
      <c r="E64" s="59"/>
      <c r="F64" s="60"/>
      <c r="G64" s="59"/>
      <c r="H64" s="21"/>
      <c r="I64" s="21"/>
      <c r="J64" s="21"/>
      <c r="K64" s="21"/>
      <c r="L64" s="21"/>
      <c r="M64" s="21"/>
      <c r="N64" s="21">
        <v>57721.101849999999</v>
      </c>
      <c r="O64" s="21">
        <v>116029.66538000001</v>
      </c>
      <c r="P64" s="21"/>
      <c r="Q64" s="21"/>
      <c r="R64" s="21"/>
      <c r="S64" s="21"/>
      <c r="T64" s="21"/>
      <c r="U64" s="21"/>
      <c r="V64" s="21"/>
      <c r="W64" s="21"/>
      <c r="X64" s="21"/>
      <c r="Y64" s="21"/>
      <c r="Z64" s="21"/>
      <c r="AA64" s="21"/>
      <c r="AB64" s="21"/>
      <c r="AC64" s="21"/>
      <c r="AD64" s="21"/>
      <c r="AE64" s="21"/>
      <c r="AF64" s="21"/>
      <c r="AG64" s="21"/>
      <c r="AH64" s="21"/>
      <c r="AI64" s="21"/>
      <c r="AJ64" s="21"/>
      <c r="AK64" s="21"/>
      <c r="AL64" s="21"/>
      <c r="AM64" s="21"/>
      <c r="AN64" s="21"/>
      <c r="AO64" s="21"/>
      <c r="AP64" s="21"/>
      <c r="AQ64" s="21"/>
      <c r="AR64" s="21"/>
      <c r="AS64" s="21"/>
      <c r="AT64" s="21"/>
      <c r="AU64" s="21"/>
      <c r="AV64" s="61"/>
      <c r="AW64" s="21"/>
      <c r="AX64" s="21"/>
      <c r="AY64" s="21">
        <f t="shared" si="1"/>
        <v>173750.76723</v>
      </c>
      <c r="AZ64" s="42"/>
      <c r="BA64" s="42"/>
    </row>
    <row r="65" spans="2:51"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47" t="s">
        <v>57</v>
      </c>
    </row>
    <row r="66" spans="2:51"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row>
    <row r="67" spans="2:51"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row>
    <row r="68" spans="2:51"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row>
    <row r="69" spans="2:51"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row>
    <row r="70" spans="2:51"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row>
    <row r="71" spans="2:51"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row>
    <row r="72" spans="2:51"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row>
    <row r="73" spans="2:51"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row>
    <row r="74" spans="2:51"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row>
    <row r="75" spans="2:51"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row>
    <row r="76" spans="2:51"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row>
    <row r="77" spans="2:51"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row>
    <row r="78" spans="2:51"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row>
    <row r="79" spans="2:51"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row>
    <row r="80" spans="2:51"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row>
    <row r="81" spans="2:51"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row>
    <row r="82" spans="2:51"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row>
    <row r="83" spans="2:51"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row>
    <row r="84" spans="2:51"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row>
    <row r="85" spans="2:51"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row>
    <row r="86" spans="2:51"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row>
    <row r="87" spans="2:51"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row>
    <row r="88" spans="2:51"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row>
    <row r="89" spans="2:51"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row>
    <row r="90" spans="2:51"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row>
    <row r="91" spans="2:51"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row>
    <row r="92" spans="2:51"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row>
    <row r="93" spans="2:51"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row>
    <row r="94" spans="2:51"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row>
    <row r="95" spans="2:51"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row>
    <row r="96" spans="2:51"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row>
    <row r="97" spans="2:51"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row>
    <row r="98" spans="2:51"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row>
    <row r="99" spans="2:51"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row>
    <row r="100" spans="2:51"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row>
    <row r="101" spans="2:51"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row>
    <row r="102" spans="2:51"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row>
    <row r="103" spans="2:51"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row>
    <row r="104" spans="2:51"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row>
    <row r="105" spans="2:51"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row>
    <row r="106" spans="2:51"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row>
    <row r="107" spans="2:51"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row>
    <row r="108" spans="2:51"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row>
    <row r="109" spans="2:51"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row>
    <row r="110" spans="2:51"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row>
    <row r="111" spans="2:51"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row>
    <row r="112" spans="2:51"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row>
    <row r="113" spans="2:51"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row>
    <row r="114" spans="2:51"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row>
    <row r="115" spans="2:51"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row>
    <row r="116" spans="2:51"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row>
    <row r="117" spans="2:51"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row>
    <row r="118" spans="2:51"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row>
    <row r="119" spans="2:51"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row>
    <row r="120" spans="2:51"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row>
    <row r="121" spans="2:51"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row>
    <row r="122" spans="2:51"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row>
    <row r="123" spans="2:51"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row>
    <row r="124" spans="2:51"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row>
    <row r="125" spans="2:51"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row>
    <row r="126" spans="2:51"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row>
    <row r="127" spans="2:51"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row>
    <row r="128" spans="2:51"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row>
    <row r="129" spans="2:51"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row>
    <row r="130" spans="2:51"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row>
    <row r="131" spans="2:51"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row>
    <row r="132" spans="2:51"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row>
    <row r="133" spans="2:51"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row>
    <row r="134" spans="2:51"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row>
    <row r="135" spans="2:51"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row>
    <row r="136" spans="2:51"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row>
    <row r="137" spans="2:51"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row>
    <row r="138" spans="2:51"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row>
    <row r="139" spans="2:51"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row>
    <row r="140" spans="2:51"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row>
    <row r="141" spans="2:51"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row>
    <row r="142" spans="2:51"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row>
    <row r="143" spans="2:51"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row>
    <row r="144" spans="2:51"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row>
    <row r="145" spans="4:51"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row>
    <row r="146" spans="4:51"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row>
    <row r="147" spans="4:51"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row>
    <row r="148" spans="4:51"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row>
    <row r="149" spans="4:51"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row>
    <row r="150" spans="4:51"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row>
    <row r="151" spans="4:51"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row>
    <row r="152" spans="4:51"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row>
    <row r="153" spans="4:51"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row>
    <row r="154" spans="4:51"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row>
    <row r="155" spans="4:51"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row>
    <row r="156" spans="4:51"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row>
    <row r="157" spans="4:51"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row>
    <row r="158" spans="4:51"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row>
    <row r="159" spans="4:51"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row>
    <row r="160" spans="4:51"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row>
    <row r="161" spans="4:51"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row>
    <row r="162" spans="4:51"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row>
    <row r="163" spans="4:51"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row>
    <row r="164" spans="4:51"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row>
    <row r="165" spans="4:51"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row>
    <row r="166" spans="4:51"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row>
    <row r="167" spans="4:51"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row>
    <row r="168" spans="4:51"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row>
    <row r="169" spans="4:51"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row>
    <row r="170" spans="4:51"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row>
    <row r="171" spans="4:51"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row>
    <row r="172" spans="4:51"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row>
    <row r="173" spans="4:51"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row>
    <row r="174" spans="4:51"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row>
    <row r="175" spans="4:51"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row>
    <row r="176" spans="4:51"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row>
    <row r="177" spans="4:51"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row>
    <row r="178" spans="4:51"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row>
    <row r="179" spans="4:51"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row>
    <row r="180" spans="4:51"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row>
    <row r="181" spans="4:51"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row>
    <row r="182" spans="4:51"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row>
    <row r="183" spans="4:51"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row>
    <row r="184" spans="4:51"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row>
    <row r="185" spans="4:51"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row>
    <row r="186" spans="4:51"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row>
    <row r="187" spans="4:51"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row>
    <row r="188" spans="4:51"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row>
    <row r="189" spans="4:51"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row>
    <row r="190" spans="4:51"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row>
    <row r="191" spans="4:51"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row>
    <row r="192" spans="4:51"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row>
    <row r="193" spans="4:51"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row>
    <row r="194" spans="4:51"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row>
    <row r="195" spans="4:51"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row>
    <row r="196" spans="4:51"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row>
    <row r="197" spans="4:51"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row>
    <row r="198" spans="4:51"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row>
    <row r="199" spans="4:51"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row>
    <row r="200" spans="4:51"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row>
    <row r="201" spans="4:51"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4:51"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4:51"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row>
    <row r="204" spans="4:51"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row>
    <row r="205" spans="4:51"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row>
    <row r="206" spans="4:51"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row>
    <row r="207" spans="4:51"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row>
    <row r="208" spans="4:51"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row>
    <row r="209" spans="4:51"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row>
    <row r="210" spans="4:51"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row>
    <row r="211" spans="4:51"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row>
    <row r="212" spans="4:51"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row>
    <row r="213" spans="4:51"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row>
    <row r="214" spans="4:51"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row>
    <row r="215" spans="4:51"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row>
    <row r="216" spans="4:51"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row>
    <row r="217" spans="4:51"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row>
    <row r="218" spans="4:51"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row>
    <row r="219" spans="4:51"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row>
    <row r="220" spans="4:51"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row>
    <row r="221" spans="4:51"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row>
    <row r="222" spans="4:51"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row>
    <row r="223" spans="4:51"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row>
    <row r="224" spans="4:51"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row>
    <row r="225" spans="4:51"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row>
    <row r="226" spans="4:51"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row>
    <row r="227" spans="4:51"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row>
    <row r="228" spans="4:51"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row>
    <row r="229" spans="4:51"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row>
    <row r="230" spans="4:51"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row>
    <row r="231" spans="4:51"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row>
    <row r="232" spans="4:51"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row>
    <row r="233" spans="4:51"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row>
    <row r="234" spans="4:51"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row>
    <row r="235" spans="4:51"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row>
    <row r="236" spans="4:51"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row>
    <row r="237" spans="4:51"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row>
    <row r="238" spans="4:51"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row>
    <row r="239" spans="4:51"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row>
    <row r="240" spans="4:51"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row>
    <row r="241" spans="4:51"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row>
    <row r="242" spans="4:51"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row>
    <row r="243" spans="4:51"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row>
    <row r="244" spans="4:51"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row>
    <row r="245" spans="4:51"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row>
    <row r="246" spans="4:51"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row>
    <row r="247" spans="4:51"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row>
    <row r="248" spans="4:51"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row>
    <row r="249" spans="4:51"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row>
    <row r="250" spans="4:51"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row>
    <row r="251" spans="4:51"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row>
    <row r="252" spans="4:51"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row>
    <row r="253" spans="4:51"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row>
    <row r="254" spans="4:51"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row>
    <row r="255" spans="4:51"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row>
    <row r="256" spans="4:51"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row>
    <row r="257" spans="4:51"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row>
    <row r="258" spans="4:51"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row>
    <row r="259" spans="4:51"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row>
    <row r="260" spans="4:51"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row>
    <row r="261" spans="4:51"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row>
    <row r="262" spans="4:51"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row>
    <row r="263" spans="4:51"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row>
    <row r="264" spans="4:51"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row>
    <row r="265" spans="4:51"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row>
    <row r="266" spans="4:51"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row>
    <row r="267" spans="4:51"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row>
    <row r="268" spans="4:51"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row>
    <row r="269" spans="4:51"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row>
    <row r="270" spans="4:51"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row>
    <row r="271" spans="4:51"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row>
    <row r="272" spans="4:51"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row>
    <row r="273" spans="4:51"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row>
    <row r="274" spans="4:51"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row>
    <row r="275" spans="4:51"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row>
    <row r="276" spans="4:51"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row>
    <row r="277" spans="4:51"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row>
    <row r="278" spans="4:51"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row>
    <row r="279" spans="4:51"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row>
    <row r="280" spans="4:51"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row>
    <row r="281" spans="4:51"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row>
    <row r="282" spans="4:51"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row>
    <row r="283" spans="4:51"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row>
    <row r="284" spans="4:51"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row>
    <row r="285" spans="4:51"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4:51"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4:51"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row>
    <row r="288" spans="4:51"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row>
    <row r="289" spans="4:51"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row>
    <row r="290" spans="4:51"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row>
    <row r="291" spans="4:51"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row>
    <row r="292" spans="4:51"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row>
    <row r="293" spans="4:51"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row>
    <row r="294" spans="4:51"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row>
    <row r="295" spans="4:51"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row>
    <row r="296" spans="4:51"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row>
    <row r="297" spans="4:51"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row>
    <row r="298" spans="4:51"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row>
    <row r="299" spans="4:51"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row>
    <row r="300" spans="4:51"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row>
    <row r="301" spans="4:51"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row>
    <row r="302" spans="4:51"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row>
    <row r="303" spans="4:51"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row>
    <row r="304" spans="4:51"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row>
    <row r="305" spans="4:51"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row>
    <row r="306" spans="4:51"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row>
    <row r="307" spans="4:51"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row>
    <row r="308" spans="4:51"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row>
    <row r="309" spans="4:51"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row>
    <row r="310" spans="4:51"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row>
    <row r="311" spans="4:51"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row>
    <row r="312" spans="4:51"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row>
    <row r="313" spans="4:51"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row>
    <row r="314" spans="4:51"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row>
    <row r="315" spans="4:51"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row>
    <row r="316" spans="4:51"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row>
    <row r="317" spans="4:51"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row>
    <row r="318" spans="4:51"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row>
    <row r="319" spans="4:51"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row>
    <row r="320" spans="4:51"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row>
    <row r="321" spans="4:51"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row>
    <row r="322" spans="4:51"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row>
    <row r="323" spans="4:51"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row>
    <row r="324" spans="4:51"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row>
    <row r="325" spans="4:51"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row>
    <row r="326" spans="4:51"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row>
    <row r="327" spans="4:51"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row>
    <row r="328" spans="4:51"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row>
    <row r="329" spans="4:51"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row>
    <row r="330" spans="4:51"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row>
    <row r="331" spans="4:51"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row>
    <row r="332" spans="4:51"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row>
    <row r="333" spans="4:51"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row>
    <row r="334" spans="4:51"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row>
    <row r="335" spans="4:51"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row>
    <row r="336" spans="4:51"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row>
    <row r="337" spans="4:51"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row>
    <row r="338" spans="4:51"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row>
    <row r="339" spans="4:51"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row>
    <row r="340" spans="4:51"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row>
    <row r="341" spans="4:51"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row>
    <row r="342" spans="4:51"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row>
    <row r="343" spans="4:51"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row>
    <row r="344" spans="4:51"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row>
    <row r="345" spans="4:51"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row>
    <row r="346" spans="4:51"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row>
    <row r="347" spans="4:51"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row>
    <row r="348" spans="4:51"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row>
    <row r="349" spans="4:51"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row>
    <row r="350" spans="4:51"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row>
    <row r="351" spans="4:51"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row>
    <row r="352" spans="4:51"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row>
    <row r="353" spans="4:51"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row>
    <row r="354" spans="4:51"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row>
    <row r="355" spans="4:51"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row>
    <row r="356" spans="4:51"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row>
    <row r="357" spans="4:51"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row>
    <row r="358" spans="4:51"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row>
    <row r="359" spans="4:51"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row>
    <row r="360" spans="4:51"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row>
    <row r="361" spans="4:51"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row>
    <row r="362" spans="4:51"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row>
    <row r="363" spans="4:51"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row>
    <row r="364" spans="4:51"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row>
    <row r="365" spans="4:51"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row>
    <row r="366" spans="4:51"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row>
    <row r="367" spans="4:51"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row>
    <row r="368" spans="4:51"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row>
    <row r="369" spans="4:51"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row>
    <row r="370" spans="4:51"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row>
    <row r="371" spans="4:51"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row>
    <row r="372" spans="4:51"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row>
    <row r="373" spans="4:51"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row>
    <row r="374" spans="4:51"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row>
    <row r="375" spans="4:51"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row>
    <row r="376" spans="4:51"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row>
    <row r="377" spans="4:51"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row>
    <row r="378" spans="4:51"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row>
    <row r="379" spans="4:51"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row>
    <row r="380" spans="4:51"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row>
    <row r="381" spans="4:51"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row>
    <row r="382" spans="4:51"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row>
    <row r="383" spans="4:51"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row>
    <row r="384" spans="4:51"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row>
    <row r="385" spans="4:51"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row>
    <row r="386" spans="4:51"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row>
    <row r="387" spans="4:51"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row>
    <row r="388" spans="4:51"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row>
    <row r="389" spans="4:51"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row>
    <row r="390" spans="4:51"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row>
    <row r="391" spans="4:51"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row>
    <row r="392" spans="4:51"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row>
    <row r="393" spans="4:51"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row>
    <row r="394" spans="4:51"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row>
    <row r="395" spans="4:51"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row>
    <row r="396" spans="4:51"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row>
    <row r="397" spans="4:51"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row>
    <row r="398" spans="4:51"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row>
    <row r="399" spans="4:51"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row>
    <row r="400" spans="4:51"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row>
    <row r="401" spans="4:51"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row>
    <row r="402" spans="4:51"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row>
    <row r="403" spans="4:51"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row>
    <row r="404" spans="4:51"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row>
    <row r="405" spans="4:51"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row>
    <row r="406" spans="4:51"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row>
    <row r="407" spans="4:51"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row>
    <row r="408" spans="4:51"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row>
    <row r="409" spans="4:51"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row>
    <row r="410" spans="4:51"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row>
    <row r="411" spans="4:51"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row>
    <row r="412" spans="4:51"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row>
    <row r="413" spans="4:51"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row>
    <row r="414" spans="4:51"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row>
    <row r="415" spans="4:51"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row>
    <row r="416" spans="4:51"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row>
    <row r="417" spans="4:51"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row>
    <row r="418" spans="4:51"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row>
    <row r="419" spans="4:51"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row>
    <row r="420" spans="4:51"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row>
    <row r="421" spans="4:51"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row>
    <row r="422" spans="4:51"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row>
    <row r="423" spans="4:51"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row>
    <row r="424" spans="4:51"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row>
    <row r="425" spans="4:51"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row>
    <row r="426" spans="4:51"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row>
    <row r="427" spans="4:51"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row>
    <row r="428" spans="4:51"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row>
    <row r="429" spans="4:51"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row>
    <row r="430" spans="4:51"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row>
    <row r="431" spans="4:51"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row>
    <row r="432" spans="4:51"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row>
    <row r="433" spans="4:51"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row>
    <row r="434" spans="4:51"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row>
    <row r="435" spans="4:51"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row>
    <row r="436" spans="4:51"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row>
    <row r="437" spans="4:51"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row>
    <row r="438" spans="4:51"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row>
    <row r="439" spans="4:51"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row>
    <row r="440" spans="4:51"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row>
    <row r="441" spans="4:51"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row>
    <row r="442" spans="4:51"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row>
    <row r="443" spans="4:51"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row>
    <row r="444" spans="4:51"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row>
    <row r="445" spans="4:51"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row>
    <row r="446" spans="4:51"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row>
    <row r="447" spans="4:51"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row>
    <row r="448" spans="4:51"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row>
    <row r="449" spans="4:51"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row>
    <row r="450" spans="4:51"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row>
    <row r="451" spans="4:51"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row>
    <row r="452" spans="4:51"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row>
    <row r="453" spans="4:51"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row>
    <row r="454" spans="4:51"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row>
    <row r="455" spans="4:51"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row>
    <row r="456" spans="4:51"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row>
    <row r="457" spans="4:51"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row>
    <row r="458" spans="4:51"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row>
    <row r="459" spans="4:51"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row>
    <row r="460" spans="4:51"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row>
    <row r="461" spans="4:51"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row>
    <row r="462" spans="4:51"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row>
    <row r="463" spans="4:51"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row>
    <row r="464" spans="4:51"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row>
    <row r="465" spans="4:51"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row>
    <row r="466" spans="4:51"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row>
    <row r="467" spans="4:51"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row>
    <row r="468" spans="4:51"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row>
    <row r="469" spans="4:51"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row>
    <row r="470" spans="4:51"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row>
    <row r="471" spans="4:51"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row>
    <row r="472" spans="4:51"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row>
    <row r="473" spans="4:51"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row>
    <row r="474" spans="4:51"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row>
    <row r="475" spans="4:51"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row>
    <row r="476" spans="4:51"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row>
    <row r="477" spans="4:51"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row>
    <row r="478" spans="4:51"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row>
    <row r="479" spans="4:51"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row>
    <row r="480" spans="4:51"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row>
    <row r="481" spans="4:51"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row>
    <row r="482" spans="4:51"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row>
    <row r="483" spans="4:51"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row>
    <row r="484" spans="4:51"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row>
    <row r="485" spans="4:51"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row>
    <row r="486" spans="4:51"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row>
    <row r="487" spans="4:51"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row>
    <row r="488" spans="4:51"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row>
    <row r="489" spans="4:51"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row>
    <row r="490" spans="4:51"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row>
    <row r="491" spans="4:51"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row>
    <row r="492" spans="4:51"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row>
    <row r="493" spans="4:51"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row>
    <row r="494" spans="4:51"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row>
    <row r="495" spans="4:51"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row>
    <row r="496" spans="4:51"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row>
    <row r="497" spans="4:51"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row>
    <row r="498" spans="4:51"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row>
    <row r="499" spans="4:51"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row>
    <row r="500" spans="4:51"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row>
    <row r="501" spans="4:51"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row>
    <row r="502" spans="4:51"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row>
    <row r="503" spans="4:51"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row>
    <row r="504" spans="4:51"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row>
    <row r="505" spans="4:51"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row>
    <row r="506" spans="4:51"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row>
    <row r="507" spans="4:51"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row>
    <row r="508" spans="4:51"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row>
    <row r="509" spans="4:51"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row>
    <row r="510" spans="4:51"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row>
    <row r="511" spans="4:51"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row>
    <row r="512" spans="4:51"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row>
    <row r="513" spans="4:51"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row>
    <row r="514" spans="4:51"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row>
    <row r="515" spans="4:51"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row>
    <row r="516" spans="4:51"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row>
    <row r="517" spans="4:51"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row>
    <row r="518" spans="4:51"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row>
    <row r="519" spans="4:51"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row>
    <row r="520" spans="4:51"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row>
    <row r="521" spans="4:51"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row>
    <row r="522" spans="4:51"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row>
    <row r="523" spans="4:51"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row>
    <row r="524" spans="4:51"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row>
    <row r="525" spans="4:51"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row>
    <row r="526" spans="4:51"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row>
    <row r="527" spans="4:51"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row>
    <row r="528" spans="4:51"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row>
    <row r="529" spans="4:51"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row>
    <row r="530" spans="4:51"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row>
    <row r="531" spans="4:51"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row>
    <row r="532" spans="4:51"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row>
    <row r="533" spans="4:51"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row>
    <row r="534" spans="4:51"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row>
    <row r="535" spans="4:51"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row>
    <row r="536" spans="4:51"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row>
    <row r="537" spans="4:51"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row>
    <row r="538" spans="4:51"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row>
    <row r="539" spans="4:51"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row>
    <row r="540" spans="4:51"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row>
    <row r="541" spans="4:51"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row>
    <row r="542" spans="4:51"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row>
    <row r="543" spans="4:51"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row>
    <row r="544" spans="4:51"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row>
    <row r="545" spans="4:51"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row>
    <row r="546" spans="4:51"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row>
    <row r="547" spans="4:51"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row>
    <row r="548" spans="4:51"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row>
    <row r="549" spans="4:51"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row>
    <row r="550" spans="4:51"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row>
    <row r="551" spans="4:51"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row>
    <row r="552" spans="4:51"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row>
    <row r="553" spans="4:51"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row>
    <row r="554" spans="4:51"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row>
    <row r="555" spans="4:51"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row>
    <row r="556" spans="4:51"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row>
    <row r="557" spans="4:51"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row>
    <row r="558" spans="4:51"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row>
    <row r="559" spans="4:51"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row>
    <row r="560" spans="4:51"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row>
    <row r="561" spans="4:51"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row>
    <row r="562" spans="4:51"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row>
    <row r="563" spans="4:51"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row>
    <row r="564" spans="4:51"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row>
    <row r="565" spans="4:51"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row>
    <row r="566" spans="4:51"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row>
    <row r="567" spans="4:51"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row>
    <row r="568" spans="4:51"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row>
    <row r="569" spans="4:51"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row>
    <row r="570" spans="4:51"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row>
    <row r="571" spans="4:51"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row>
    <row r="572" spans="4:51"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row>
    <row r="573" spans="4:51"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row>
    <row r="574" spans="4:51"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row>
    <row r="575" spans="4:51"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row>
    <row r="576" spans="4:51"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row>
    <row r="577" spans="4:51"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row>
    <row r="578" spans="4:51"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row>
    <row r="579" spans="4:51"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row>
    <row r="580" spans="4:51"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row>
    <row r="581" spans="4:51"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row>
    <row r="582" spans="4:51"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row>
    <row r="583" spans="4:51"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row>
    <row r="584" spans="4:51"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row>
    <row r="585" spans="4:51"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row>
    <row r="586" spans="4:51"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row>
    <row r="587" spans="4:51"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row>
    <row r="588" spans="4:51"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row>
    <row r="589" spans="4:51"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row>
    <row r="590" spans="4:51"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row>
    <row r="591" spans="4:51"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row>
    <row r="592" spans="4:51"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4:51"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4:51"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row>
    <row r="595" spans="4:51"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row>
    <row r="596" spans="4:51"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row>
    <row r="597" spans="4:51"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row>
    <row r="598" spans="4:51"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row>
    <row r="599" spans="4:51"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row>
    <row r="600" spans="4:51"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row>
    <row r="601" spans="4:51"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row>
    <row r="602" spans="4:51"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row>
    <row r="603" spans="4:51"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row>
    <row r="604" spans="4:51"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row>
    <row r="605" spans="4:51"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row>
    <row r="606" spans="4:51"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row>
    <row r="607" spans="4:51"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row>
    <row r="608" spans="4:51"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row>
    <row r="609" spans="4:51"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row>
    <row r="610" spans="4:51"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row>
    <row r="611" spans="4:51"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row>
    <row r="612" spans="4:51"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row>
    <row r="613" spans="4:51"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row>
    <row r="614" spans="4:51"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row>
    <row r="615" spans="4:51"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row>
    <row r="616" spans="4:51"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row>
    <row r="617" spans="4:51"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row>
    <row r="618" spans="4:51"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row>
    <row r="619" spans="4:51"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row>
    <row r="620" spans="4:51"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row>
    <row r="621" spans="4:51"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row>
    <row r="622" spans="4:51"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row>
    <row r="623" spans="4:51"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row>
    <row r="624" spans="4:51"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row>
    <row r="625" spans="4:51"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row>
    <row r="626" spans="4:51"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row>
    <row r="627" spans="4:51"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row>
    <row r="628" spans="4:51"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row>
    <row r="629" spans="4:51"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row>
    <row r="630" spans="4:51"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row>
    <row r="631" spans="4:51"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row>
    <row r="632" spans="4:51"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row>
    <row r="633" spans="4:51"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row>
    <row r="634" spans="4:51"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row>
    <row r="635" spans="4:51"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row>
    <row r="636" spans="4:51"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row>
    <row r="637" spans="4:51"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row>
    <row r="638" spans="4:51"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row>
    <row r="639" spans="4:51"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row>
    <row r="640" spans="4:51"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row>
    <row r="641" spans="4:51"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row>
    <row r="642" spans="4:51"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row>
    <row r="643" spans="4:51"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row>
    <row r="644" spans="4:51"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row>
    <row r="645" spans="4:51"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row>
    <row r="646" spans="4:51"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row>
    <row r="647" spans="4:51"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row>
    <row r="648" spans="4:51"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row>
    <row r="649" spans="4:51"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row>
    <row r="650" spans="4:51"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row>
    <row r="651" spans="4:51"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row>
    <row r="652" spans="4:51"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row>
    <row r="653" spans="4:51"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row>
    <row r="654" spans="4:51"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row>
    <row r="655" spans="4:51"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row>
    <row r="656" spans="4:51"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row>
    <row r="657" spans="4:51"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row>
    <row r="658" spans="4:51"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row>
    <row r="659" spans="4:51"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row>
    <row r="660" spans="4:51"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row>
    <row r="661" spans="4:51"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row>
    <row r="662" spans="4:51"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row>
    <row r="663" spans="4:51"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row>
    <row r="664" spans="4:51"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row>
    <row r="665" spans="4:51"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row>
    <row r="666" spans="4:51"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row>
    <row r="667" spans="4:51"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row>
    <row r="668" spans="4:51"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row>
    <row r="669" spans="4:51"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row>
    <row r="670" spans="4:51"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row>
    <row r="671" spans="4:51"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row>
    <row r="672" spans="4:51"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row>
    <row r="673" spans="4:51"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row>
    <row r="674" spans="4:51"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row>
    <row r="675" spans="4:51"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row>
    <row r="676" spans="4:51"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row>
    <row r="677" spans="4:51"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row>
    <row r="678" spans="4:51"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row>
    <row r="679" spans="4:51"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row>
    <row r="680" spans="4:51"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row>
    <row r="681" spans="4:51"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row>
    <row r="682" spans="4:51"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row>
    <row r="683" spans="4:51"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row>
    <row r="684" spans="4:51"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row>
    <row r="685" spans="4:51"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row>
    <row r="686" spans="4:51"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row>
    <row r="687" spans="4:51"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row>
    <row r="688" spans="4:51"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row>
    <row r="689" spans="4:51"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row>
    <row r="690" spans="4:51"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row>
    <row r="691" spans="4:51"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row>
    <row r="692" spans="4:51"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row>
    <row r="693" spans="4:51"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4:51"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4:51"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row>
    <row r="696" spans="4:51"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row>
    <row r="697" spans="4:51"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row>
    <row r="698" spans="4:51"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row>
    <row r="699" spans="4:51"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row>
    <row r="700" spans="4:51"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row>
    <row r="701" spans="4:51"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row>
    <row r="702" spans="4:51"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row>
    <row r="703" spans="4:51"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row>
    <row r="704" spans="4:51"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row>
    <row r="705" spans="4:51"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row>
    <row r="706" spans="4:51"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row>
    <row r="707" spans="4:51"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row>
    <row r="708" spans="4:51"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row>
    <row r="709" spans="4:51"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row>
    <row r="710" spans="4:51"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row>
    <row r="711" spans="4:51"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row>
    <row r="712" spans="4:51"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row>
    <row r="713" spans="4:51"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row>
    <row r="714" spans="4:51"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row>
    <row r="715" spans="4:51"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row>
    <row r="716" spans="4:51"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row>
    <row r="717" spans="4:51"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row>
    <row r="718" spans="4:51"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row>
    <row r="719" spans="4:51"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row>
    <row r="720" spans="4:51"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row>
    <row r="721" spans="4:51"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row>
    <row r="722" spans="4:51"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row>
    <row r="723" spans="4:51"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row>
    <row r="724" spans="4:51"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row>
    <row r="725" spans="4:51"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row>
    <row r="726" spans="4:51"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row>
    <row r="727" spans="4:51"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row>
  </sheetData>
  <autoFilter ref="A17:BH17"/>
  <mergeCells count="52">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A15:AA16"/>
    <mergeCell ref="AB15:AB16"/>
    <mergeCell ref="AC15:AC16"/>
    <mergeCell ref="U15:U16"/>
    <mergeCell ref="V15:V16"/>
    <mergeCell ref="W15:W16"/>
    <mergeCell ref="X15:X16"/>
    <mergeCell ref="L15:L16"/>
    <mergeCell ref="O15:O16"/>
    <mergeCell ref="N15:N16"/>
    <mergeCell ref="T15:T16"/>
    <mergeCell ref="M15:M16"/>
    <mergeCell ref="Y15:Y16"/>
    <mergeCell ref="AU15:AU16"/>
    <mergeCell ref="AR15:AR16"/>
    <mergeCell ref="AS15:AS16"/>
    <mergeCell ref="AO15:AO16"/>
    <mergeCell ref="AP15:AP16"/>
    <mergeCell ref="AQ15:AQ16"/>
    <mergeCell ref="AT15:AT16"/>
    <mergeCell ref="AG15:AG16"/>
    <mergeCell ref="AH15:AH16"/>
    <mergeCell ref="AI15:AI16"/>
    <mergeCell ref="AJ15:AJ16"/>
    <mergeCell ref="AE15:AE16"/>
    <mergeCell ref="AF15:AF16"/>
    <mergeCell ref="Z15:Z16"/>
    <mergeCell ref="AD15:AD16"/>
    <mergeCell ref="AY15:AY16"/>
    <mergeCell ref="AX15:AX16"/>
    <mergeCell ref="AW15:AW16"/>
    <mergeCell ref="AK15:AK16"/>
    <mergeCell ref="AL15:AL16"/>
    <mergeCell ref="AM15:AM16"/>
    <mergeCell ref="AN15:AN16"/>
    <mergeCell ref="AV15:AV16"/>
  </mergeCells>
  <phoneticPr fontId="0" type="noConversion"/>
  <pageMargins left="0.23622047244094491" right="0.15748031496062992" top="0.3" bottom="0.33"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Лебедева Оксана Николаевна</cp:lastModifiedBy>
  <cp:lastPrinted>2016-12-12T23:37:35Z</cp:lastPrinted>
  <dcterms:created xsi:type="dcterms:W3CDTF">2005-09-08T01:35:00Z</dcterms:created>
  <dcterms:modified xsi:type="dcterms:W3CDTF">2016-12-20T23:17:40Z</dcterms:modified>
</cp:coreProperties>
</file>